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defaultThemeVersion="124226"/>
  <mc:AlternateContent xmlns:mc="http://schemas.openxmlformats.org/markup-compatibility/2006">
    <mc:Choice Requires="x15">
      <x15ac:absPath xmlns:x15ac="http://schemas.microsoft.com/office/spreadsheetml/2010/11/ac" url="C:\Users\57311\Downloads\"/>
    </mc:Choice>
  </mc:AlternateContent>
  <xr:revisionPtr revIDLastSave="0" documentId="13_ncr:1_{F53E53F7-21A1-4B17-BC62-1B0783DF8DF8}" xr6:coauthVersionLast="47" xr6:coauthVersionMax="47" xr10:uidLastSave="{00000000-0000-0000-0000-000000000000}"/>
  <bookViews>
    <workbookView xWindow="-108" yWindow="-108" windowWidth="23256" windowHeight="12456" firstSheet="3" activeTab="3" xr2:uid="{00000000-000D-0000-FFFF-FFFF00000000}"/>
  </bookViews>
  <sheets>
    <sheet name="2020" sheetId="16" r:id="rId1"/>
    <sheet name="2021" sheetId="18" r:id="rId2"/>
    <sheet name="2022" sheetId="19" r:id="rId3"/>
    <sheet name="2023" sheetId="20" r:id="rId4"/>
    <sheet name="Aud. Interna" sheetId="17" state="hidden"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7" i="20" l="1"/>
  <c r="J6" i="20"/>
  <c r="H6" i="18"/>
  <c r="F6" i="18"/>
  <c r="I6" i="18"/>
  <c r="I8" i="18"/>
  <c r="I7" i="18"/>
  <c r="O8" i="16" l="1"/>
  <c r="L8" i="16"/>
  <c r="H8" i="16"/>
  <c r="M7" i="16"/>
  <c r="L7" i="16"/>
  <c r="H7" i="16"/>
  <c r="M6" i="16"/>
  <c r="L6" i="16"/>
  <c r="H6" i="16"/>
  <c r="H15" i="17" l="1"/>
  <c r="H14" i="17"/>
  <c r="H13" i="17"/>
  <c r="H12" i="17"/>
  <c r="H11" i="17"/>
  <c r="H10" i="17"/>
  <c r="H9" i="17"/>
  <c r="H8" i="17"/>
  <c r="H7" i="17"/>
  <c r="H6" i="17"/>
</calcChain>
</file>

<file path=xl/sharedStrings.xml><?xml version="1.0" encoding="utf-8"?>
<sst xmlns="http://schemas.openxmlformats.org/spreadsheetml/2006/main" count="284" uniqueCount="96">
  <si>
    <t>SEGUIMIENTO A INDICADORES DE PROCESO</t>
  </si>
  <si>
    <t>SECCIONAL: RISARALDA</t>
  </si>
  <si>
    <t>PROCESO: ASISTENCIA LEGAL</t>
  </si>
  <si>
    <t>RESPONSABLE:  DIANA VANESSA VILLA</t>
  </si>
  <si>
    <t>CARGO: COORDINADOR DE PROCESO</t>
  </si>
  <si>
    <t>FECHA: 16-FEB-2021</t>
  </si>
  <si>
    <t>AÑO: 2020</t>
  </si>
  <si>
    <t>NOMBRE INDICADOR</t>
  </si>
  <si>
    <t>TIPO INDICADOR</t>
  </si>
  <si>
    <t>OBJETIVO ESTRATEGICO</t>
  </si>
  <si>
    <t>FÓRMULA</t>
  </si>
  <si>
    <t>Meta</t>
  </si>
  <si>
    <t>Nivel  mínimo de cumplimiento</t>
  </si>
  <si>
    <t>PERIODO DE MEDICIÓN</t>
  </si>
  <si>
    <t>MEDICIONES</t>
  </si>
  <si>
    <t>Variable 1</t>
  </si>
  <si>
    <t>Variable 2</t>
  </si>
  <si>
    <t>Resultado</t>
  </si>
  <si>
    <t>1er. Trimestre</t>
  </si>
  <si>
    <t>2do. Trimestre</t>
  </si>
  <si>
    <t>3er. Trimestre</t>
  </si>
  <si>
    <t>4to. Trimestre</t>
  </si>
  <si>
    <t>ANALISIS</t>
  </si>
  <si>
    <t>Nombre de la Variable</t>
  </si>
  <si>
    <t>Valor</t>
  </si>
  <si>
    <t>Requerimientos atendidos oportunamente</t>
  </si>
  <si>
    <t>Gestión</t>
  </si>
  <si>
    <t>Medir la atención oportuna a los ciudadanos</t>
  </si>
  <si>
    <t>Número de requerimientos atendidos oportunamente</t>
  </si>
  <si>
    <t>Número de requerimientos atendidos</t>
  </si>
  <si>
    <t>Trimestral</t>
  </si>
  <si>
    <t>Se dio oportunamente respuesta a todos los requerimientos recibidos, en cumplimiento de un deber legal y brindando un excelente servicio a los ciudadanos</t>
  </si>
  <si>
    <t>Fallos favorables a la Nación</t>
  </si>
  <si>
    <t>Ejercer adecuamente la defensa jurídica de la entidad - Medir el grado de efectividad de las demandas atendidas</t>
  </si>
  <si>
    <t>Número de fallos favorables a la Nación-Rama Judicial</t>
  </si>
  <si>
    <t>Número de fallos</t>
  </si>
  <si>
    <t>Debido al cambio jurisprudencial de responsabilidad subjetiva, se ha evidenciado un incremento en los fallos favorables para la entidad, ademas de la labor ejercida en defensa judicial.</t>
  </si>
  <si>
    <t>Recaudo de cobro coactivo</t>
  </si>
  <si>
    <t>Recaudar  el mayor numero de dineros a favor del Consejo Superior de la Judicatura producto de multas y sanciones.</t>
  </si>
  <si>
    <t>Meta anual de recaudo por jurisdicción coactiva</t>
  </si>
  <si>
    <t>Anual</t>
  </si>
  <si>
    <t>Se evidencia que el bajo recaudo de cobro coactivo obedece a la imposibilidad de cobrar multas a personas privadas de la libertad que no cuentan con los recursos para cubrir sumas muy elevadas impuestas por los Jueces de la república; sin embargo durant el año 2020 se logro un recaudo de $. 146.028.797 La meta que se esperaba era de $154.381.000. lo que significa que se ha avanzado significativamente con las medidas adoptadas por la Dirección Seccional. en mayor número de empleados disponibles para radicación de procesos y recaudo.</t>
  </si>
  <si>
    <t>CÓDIGO
PO-EPE-02</t>
  </si>
  <si>
    <t>ELABORÓ      
LIDER DE ROCESO</t>
  </si>
  <si>
    <t>REVISÓ
CENDOJ-SIGCMA</t>
  </si>
  <si>
    <t>APROBÓ
COMITÈ NACIONAL DEL SIGCMA</t>
  </si>
  <si>
    <t>VERSIÓN 01</t>
  </si>
  <si>
    <t>FECHA 12/10/2016</t>
  </si>
  <si>
    <t>FECHA 25/06/2018</t>
  </si>
  <si>
    <t>FECHA 27/06/2018</t>
  </si>
  <si>
    <t>AÑO: 2021</t>
  </si>
  <si>
    <t>OBJETIVO INDICADOR</t>
  </si>
  <si>
    <t>Porcentaje de tutelas atendidas oportunamente</t>
  </si>
  <si>
    <t>Medir el grado de eficiencia del apoderado en la atención de tutelas asignadas</t>
  </si>
  <si>
    <t>4. Fortalecer la autonomía e independencia judicial, administrativa y financiera de la Rama Judicial.</t>
  </si>
  <si>
    <t xml:space="preserve">No. total de tutelas atendidas oportunamente </t>
  </si>
  <si>
    <t>No. de tutelas notificadas</t>
  </si>
  <si>
    <t>El total de tutelas recibidas y contestadas oportunamente fue de 2, al 31 de marzo de 2021
El total de tutelas recibidas y contestadas oportunamente fue de 5, al 30 de junio de 2021
En el cuarto trimestre se recibieron 4 tutelas y se contestaron oportunamente.</t>
  </si>
  <si>
    <t>Porcentaje de estudios de viabilidad de  conciliación prejudicial y judicial atendidas oportunamente</t>
  </si>
  <si>
    <t>Medir el grado de eficiencia de los abogados en la atención de solicitudes de conciliación y estudios de conciliación judicial asignados</t>
  </si>
  <si>
    <t xml:space="preserve">No. de fichas de estudio de conciliación prejudicial y judicial presentadas en el periodo ante el Comité de Conciliación </t>
  </si>
  <si>
    <t>No. total de solicitudes de conciliación prejudicial y de estudios de conciliación judicial recibidas y con vencimiento en el periodo medido</t>
  </si>
  <si>
    <t xml:space="preserve">
En total se someten al analisis del comité de defensa judicial de la Seccional, un total de 36 conciliaciones, con corte al 31 de diciembre de 2021</t>
  </si>
  <si>
    <t>Porcentaje de demandas de repetición presentadas oportunamente</t>
  </si>
  <si>
    <t>Medir el grado de eficiencia en la presentación de demandas de repetición</t>
  </si>
  <si>
    <t>No. de demandas radicadas oportunamente</t>
  </si>
  <si>
    <t>No. de demandas a radicar</t>
  </si>
  <si>
    <t>N/A</t>
  </si>
  <si>
    <t>No se mide, toda vez que la división de procesos de la DEAJ es la encargada de las demandas de repetción que consideren procedentes.</t>
  </si>
  <si>
    <t>RESPONSABLE:  ALEJANDRA GIRALDO OSORIO</t>
  </si>
  <si>
    <t>FECHA: JUNIO 2022</t>
  </si>
  <si>
    <t>AÑO: 2022</t>
  </si>
  <si>
    <t>En el primer trimestre del año 2022 fueron notificadas a la Dirección Seccional de Administración Judicial de Pereira 8 Acciones de Tutelas, las cuales fueron atendidas oportunamente en su totalidad.
En el segundo trimestre del año 2022 fueron notificadas a la Dirección Seccional de Administración Judicial de Pereira 13 Acciones de Tutelas, las cuales fueron atendidas oportunamente en su totalidad.
En el tercer trimestre del año 2022 fueron notificadas a la Dirección Seccional de Administración Judicial de Pereira 7 Acciones de Tutelas, las cuales fueron atendidas oportunamente en su totalidad.
En el cuarto trimestre del año 2022 fueron notificadas a la Dirección Seccional de Administración Judicial de Pereira 12 Acciones de Tutelas, las cuales fueron atendidas oportunamente en su totalidad.</t>
  </si>
  <si>
    <r>
      <rPr>
        <sz val="11"/>
        <color rgb="FF000000"/>
        <rFont val="Calibri"/>
        <family val="2"/>
      </rPr>
      <t>El primer trimestre del 2022 ingresaron 7 solicitudes de conciliacion pre judicial las cuales fueronm estudiadas en su totalidad en el Comité Seccional de Defensa Judicial y Conciliación.
El segundo trimestre del 2022 ingresaron 3 solicitudes de conciliacion pre judicial las cuales fueronm estudiadas en su totalidad en el Comité Seccional de Defensa Judicial y Conciliación.
El tercer trimestre del 2022 ingresaron 7</t>
    </r>
    <r>
      <rPr>
        <sz val="11"/>
        <color rgb="FFFF0000"/>
        <rFont val="Calibri"/>
        <family val="2"/>
      </rPr>
      <t xml:space="preserve"> </t>
    </r>
    <r>
      <rPr>
        <sz val="11"/>
        <color rgb="FF000000"/>
        <rFont val="Calibri"/>
        <family val="2"/>
      </rPr>
      <t>solicitudes de conciliacion pre judicial las cuales fueronm estudiadas en su totalidad en el Comité Seccional de Defensa Judicial y Conciliación.
El cuarto trimestre del 2022 ingresaron 5 solicitudes de conciliacion pre judicial las cuales fueronm estudiadas en su totalidad en el Comité Seccional de Defensa Judicial y Conciliación.</t>
    </r>
  </si>
  <si>
    <t>Este indicador no se mide, toda vez que la División de Procesos de la Dirección Ejecutiva de Administración Judicial ha establecido dentro de sus políticas que las demandas por Acción  de repetición se estudian a Nivel Central.</t>
  </si>
  <si>
    <t>FECHA: JULIO 2023</t>
  </si>
  <si>
    <t>AÑO: 2023</t>
  </si>
  <si>
    <t>OBJETIVO SIGCMA</t>
  </si>
  <si>
    <t>OBJETIVO PSD</t>
  </si>
  <si>
    <t xml:space="preserve"> Asegurar el cumplimiento de los objetivos institucionales, la normatividad aplicable, la mejora del SIGCMA y la satisfacción de los usuarios, revisando de forma continua y sistemática la planificación de la gestión y fortaleciendo la administración de riesgos y sus controles
</t>
  </si>
  <si>
    <t xml:space="preserve">Aumentar la confianza pública en la justicia a través de la transparencia, la rendición de cuentas y la participación, incluyendo la información de justicia y la producción, gestión y acceso a las fuentes de derecho, el fortalecimiento del sistema de gestión de calidad y medio ambiente (SIGCMA) y el mejoramiento de la calidad y publicidad de la información </t>
  </si>
  <si>
    <t>En el primer trimestre del año 2023 fueron notificadas a la Dirección Seccional de Administración Judicial de Pereira 11 Acciones de Tutelas, las cuales fueron atendidas oportunamente en su totalidad.
En el segundo trimestre del año 2023 fueron notificadas a la Dirección Seccional de Administración Judicial de Pereira 17 Acciones de Tutelas, las cuales fueron atendidas oportunamente en su totalidad.
En el tercer trimestre del año 2023 fueron notificadas a la Dirección Seccional de Administración Judicial de Pereira 20 Acciones de Tutelas, las cuales fueron atendidas oportunamente en su totalidad.</t>
  </si>
  <si>
    <t>En el primer trimestre del año 2023 se presentaron 3 solicitudes de conciliación prejudicial, las cuales fueron estudiadas en su totalidad en el Comité Seccional de Defensa Judicial y Conciliación de Risaralda
En el segundo trimestre del año 2023 se presentaron 6 solicitudes de conciliación prejudicial, las cuales fueron estudiadas en su totalidad en el Comité Seccional de Defensa Judicial y Conciliación de Risaralda
En el tercer trimestre del año 2023 se presentaron 7 solicitudes de conciliación prejudicial, las cuales fueron estudiadas en su totalidad en el Comité Seccional de Defensa Judicial y Conciliación de Risaralda</t>
  </si>
  <si>
    <t xml:space="preserve">SECCIONAL: </t>
  </si>
  <si>
    <t>PROCESO: AUDITORIA INTERNA</t>
  </si>
  <si>
    <t xml:space="preserve">RESPONSABLE:  </t>
  </si>
  <si>
    <t xml:space="preserve">CARGO: </t>
  </si>
  <si>
    <t xml:space="preserve">FECHA ELABORACIÓN: </t>
  </si>
  <si>
    <t>AÑO: 2019</t>
  </si>
  <si>
    <t>Último Análisis</t>
  </si>
  <si>
    <t>Tiempo Promedio de Atención de Quejas, Reclamos y Sugerencias</t>
  </si>
  <si>
    <t xml:space="preserve">Cumplimiento </t>
  </si>
  <si>
    <t>Medir el tiempo promedio en que se resuelven las solicitudes a través del Sistema Integrado de Gestión y Control de la Calidad SIGCMA</t>
  </si>
  <si>
    <t>Días de gestión</t>
  </si>
  <si>
    <t>Solicitudes registradas</t>
  </si>
  <si>
    <t>15 DIAS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</si>
</sst>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_-[$$-409]* #,##0_ ;_-[$$-409]* \-#,##0\ ;_-[$$-409]* &quot;-&quot;??_ ;_-@_ "/>
  </numFmts>
  <fonts count="30" x14ac:knownFonts="1">
    <font>
      <sz val="11"/>
      <color theme="1"/>
      <name val="Calibri"/>
      <family val="2"/>
      <scheme val="minor"/>
    </font>
    <font>
      <sz val="11"/>
      <color theme="1"/>
      <name val="Calibri"/>
      <family val="2"/>
      <scheme val="minor"/>
    </font>
    <font>
      <b/>
      <sz val="11"/>
      <color theme="1"/>
      <name val="Calibri"/>
      <family val="2"/>
      <scheme val="minor"/>
    </font>
    <font>
      <sz val="11"/>
      <color theme="1"/>
      <name val="Calibri"/>
      <family val="2"/>
      <charset val="1"/>
      <scheme val="minor"/>
    </font>
    <font>
      <sz val="10"/>
      <name val="Arial"/>
      <family val="2"/>
    </font>
    <font>
      <b/>
      <sz val="30"/>
      <color theme="0"/>
      <name val="Calibri"/>
      <family val="2"/>
      <scheme val="minor"/>
    </font>
    <font>
      <b/>
      <sz val="10"/>
      <color rgb="FF0070C0"/>
      <name val="Calibri"/>
      <family val="2"/>
      <scheme val="minor"/>
    </font>
    <font>
      <sz val="10"/>
      <name val="Calibri"/>
      <family val="2"/>
      <scheme val="minor"/>
    </font>
    <font>
      <sz val="10"/>
      <color theme="1"/>
      <name val="Calibri"/>
      <family val="2"/>
      <scheme val="minor"/>
    </font>
    <font>
      <b/>
      <sz val="10"/>
      <color theme="1"/>
      <name val="Calibri"/>
      <family val="2"/>
      <scheme val="minor"/>
    </font>
    <font>
      <sz val="10"/>
      <color theme="0"/>
      <name val="Calibri"/>
      <family val="2"/>
      <scheme val="minor"/>
    </font>
    <font>
      <sz val="10"/>
      <color rgb="FFFF0000"/>
      <name val="Calibri"/>
      <family val="2"/>
      <scheme val="minor"/>
    </font>
    <font>
      <b/>
      <sz val="10"/>
      <color rgb="FF0070C0"/>
      <name val="Arial"/>
      <family val="2"/>
    </font>
    <font>
      <b/>
      <sz val="10"/>
      <color theme="1"/>
      <name val="Arial"/>
      <family val="2"/>
    </font>
    <font>
      <b/>
      <sz val="22"/>
      <color theme="1"/>
      <name val="Arial"/>
      <family val="2"/>
    </font>
    <font>
      <sz val="10"/>
      <color theme="0"/>
      <name val="Arial"/>
      <family val="2"/>
    </font>
    <font>
      <sz val="10"/>
      <color theme="1"/>
      <name val="Arial"/>
      <family val="2"/>
    </font>
    <font>
      <sz val="11"/>
      <color rgb="FFFF0000"/>
      <name val="Calibri"/>
      <family val="2"/>
      <charset val="1"/>
      <scheme val="minor"/>
    </font>
    <font>
      <b/>
      <sz val="10"/>
      <color theme="0"/>
      <name val="Arial"/>
      <family val="2"/>
    </font>
    <font>
      <u/>
      <sz val="11"/>
      <color theme="10"/>
      <name val="Calibri"/>
      <family val="2"/>
      <scheme val="minor"/>
    </font>
    <font>
      <b/>
      <sz val="11"/>
      <color theme="0"/>
      <name val="Calibri"/>
      <family val="2"/>
      <scheme val="minor"/>
    </font>
    <font>
      <b/>
      <sz val="12"/>
      <color rgb="FF0070C0"/>
      <name val="Calibri"/>
      <family val="2"/>
      <scheme val="minor"/>
    </font>
    <font>
      <sz val="11"/>
      <name val="Calibri"/>
      <family val="2"/>
      <scheme val="minor"/>
    </font>
    <font>
      <sz val="11"/>
      <color theme="0"/>
      <name val="Calibri"/>
      <family val="2"/>
      <scheme val="minor"/>
    </font>
    <font>
      <sz val="12"/>
      <color theme="0"/>
      <name val="Calibri"/>
      <family val="2"/>
      <scheme val="minor"/>
    </font>
    <font>
      <sz val="12"/>
      <color rgb="FF000000"/>
      <name val="Calibri"/>
      <family val="2"/>
      <scheme val="minor"/>
    </font>
    <font>
      <sz val="11"/>
      <color rgb="FF000000"/>
      <name val="Calibri"/>
      <family val="2"/>
    </font>
    <font>
      <sz val="11"/>
      <color rgb="FFFF0000"/>
      <name val="Calibri"/>
      <family val="2"/>
    </font>
    <font>
      <sz val="11"/>
      <name val="Calibri"/>
      <family val="2"/>
    </font>
    <font>
      <sz val="11"/>
      <color rgb="FF000000"/>
      <name val="Calibri"/>
      <family val="2"/>
      <scheme val="minor"/>
    </font>
  </fonts>
  <fills count="6">
    <fill>
      <patternFill patternType="none"/>
    </fill>
    <fill>
      <patternFill patternType="gray125"/>
    </fill>
    <fill>
      <patternFill patternType="solid">
        <fgColor theme="0"/>
        <bgColor indexed="64"/>
      </patternFill>
    </fill>
    <fill>
      <patternFill patternType="solid">
        <fgColor rgb="FF0070C0"/>
        <bgColor indexed="64"/>
      </patternFill>
    </fill>
    <fill>
      <patternFill patternType="solid">
        <fgColor rgb="FF808080"/>
        <bgColor indexed="64"/>
      </patternFill>
    </fill>
    <fill>
      <patternFill patternType="solid">
        <fgColor rgb="FFBFBFBF"/>
        <bgColor indexed="64"/>
      </patternFill>
    </fill>
  </fills>
  <borders count="2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auto="1"/>
      </right>
      <top/>
      <bottom style="thin">
        <color auto="1"/>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s>
  <cellStyleXfs count="8">
    <xf numFmtId="0" fontId="0"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1" fillId="0" borderId="0"/>
    <xf numFmtId="0" fontId="4" fillId="0" borderId="0"/>
    <xf numFmtId="9" fontId="1" fillId="0" borderId="0" applyFont="0" applyFill="0" applyBorder="0" applyAlignment="0" applyProtection="0"/>
    <xf numFmtId="0" fontId="19" fillId="0" borderId="0" applyNumberFormat="0" applyFill="0" applyBorder="0" applyAlignment="0" applyProtection="0"/>
  </cellStyleXfs>
  <cellXfs count="124">
    <xf numFmtId="0" fontId="0" fillId="0" borderId="0" xfId="0"/>
    <xf numFmtId="0" fontId="2" fillId="2" borderId="0" xfId="1" applyFont="1" applyFill="1" applyAlignment="1">
      <alignment wrapText="1"/>
    </xf>
    <xf numFmtId="0" fontId="6" fillId="2" borderId="0" xfId="1" applyFont="1" applyFill="1" applyAlignment="1">
      <alignment horizontal="left" vertical="center" wrapText="1"/>
    </xf>
    <xf numFmtId="0" fontId="9" fillId="2" borderId="0" xfId="1" applyFont="1" applyFill="1" applyAlignment="1">
      <alignment horizontal="left" vertical="center" wrapText="1"/>
    </xf>
    <xf numFmtId="0" fontId="8" fillId="2" borderId="11" xfId="1" applyFont="1" applyFill="1" applyBorder="1" applyAlignment="1">
      <alignment horizontal="center" vertical="center" wrapText="1"/>
    </xf>
    <xf numFmtId="9" fontId="11" fillId="2" borderId="11" xfId="6" applyFont="1" applyFill="1" applyBorder="1" applyAlignment="1">
      <alignment horizontal="center" vertical="center" wrapText="1"/>
    </xf>
    <xf numFmtId="0" fontId="3" fillId="2" borderId="0" xfId="1" applyFill="1" applyAlignment="1">
      <alignment vertical="center"/>
    </xf>
    <xf numFmtId="0" fontId="0" fillId="2" borderId="0" xfId="0" applyFill="1"/>
    <xf numFmtId="0" fontId="12" fillId="2" borderId="0" xfId="1" applyFont="1" applyFill="1" applyAlignment="1">
      <alignment horizontal="left" vertical="center" wrapText="1"/>
    </xf>
    <xf numFmtId="0" fontId="3" fillId="2" borderId="0" xfId="1" applyFill="1" applyAlignment="1">
      <alignment horizontal="left" vertical="center"/>
    </xf>
    <xf numFmtId="0" fontId="13" fillId="2" borderId="0" xfId="1" applyFont="1" applyFill="1" applyAlignment="1">
      <alignment horizontal="left" vertical="center" wrapText="1"/>
    </xf>
    <xf numFmtId="0" fontId="14" fillId="2" borderId="0" xfId="1" applyFont="1" applyFill="1" applyAlignment="1">
      <alignment horizontal="left" vertical="center" wrapText="1"/>
    </xf>
    <xf numFmtId="0" fontId="0" fillId="2" borderId="0" xfId="0" applyFill="1" applyAlignment="1">
      <alignment vertical="center"/>
    </xf>
    <xf numFmtId="0" fontId="3" fillId="2" borderId="0" xfId="1" applyFill="1"/>
    <xf numFmtId="9" fontId="17" fillId="2" borderId="0" xfId="1" applyNumberFormat="1" applyFont="1" applyFill="1" applyAlignment="1">
      <alignment horizontal="center" vertical="top" wrapText="1"/>
    </xf>
    <xf numFmtId="0" fontId="12" fillId="2" borderId="18" xfId="1" applyFont="1" applyFill="1" applyBorder="1" applyAlignment="1">
      <alignment horizontal="left" vertical="center" wrapText="1"/>
    </xf>
    <xf numFmtId="0" fontId="10" fillId="2" borderId="5" xfId="1" applyFont="1" applyFill="1" applyBorder="1" applyAlignment="1">
      <alignment horizontal="center" vertical="center" wrapText="1"/>
    </xf>
    <xf numFmtId="0" fontId="8" fillId="2" borderId="4" xfId="1" applyFont="1" applyFill="1" applyBorder="1" applyAlignment="1">
      <alignment horizontal="center" vertical="center" wrapText="1"/>
    </xf>
    <xf numFmtId="0" fontId="8" fillId="2" borderId="4" xfId="0" applyFont="1" applyFill="1" applyBorder="1" applyAlignment="1">
      <alignment horizontal="center" wrapText="1"/>
    </xf>
    <xf numFmtId="3" fontId="7" fillId="2" borderId="4" xfId="1" applyNumberFormat="1" applyFont="1" applyFill="1" applyBorder="1" applyAlignment="1">
      <alignment horizontal="center" vertical="center" wrapText="1"/>
    </xf>
    <xf numFmtId="9" fontId="11" fillId="2" borderId="4" xfId="6" applyFont="1" applyFill="1" applyBorder="1" applyAlignment="1">
      <alignment horizontal="center" vertical="center" wrapText="1"/>
    </xf>
    <xf numFmtId="9" fontId="11" fillId="2" borderId="4" xfId="1" applyNumberFormat="1" applyFont="1" applyFill="1" applyBorder="1" applyAlignment="1">
      <alignment horizontal="center" vertical="center" wrapText="1"/>
    </xf>
    <xf numFmtId="0" fontId="7" fillId="2" borderId="4" xfId="1" applyFont="1" applyFill="1" applyBorder="1" applyAlignment="1">
      <alignment horizontal="center" vertical="center" wrapText="1"/>
    </xf>
    <xf numFmtId="9" fontId="8" fillId="2" borderId="4" xfId="6" applyFont="1" applyFill="1" applyBorder="1" applyAlignment="1">
      <alignment horizontal="center" vertical="center"/>
    </xf>
    <xf numFmtId="0" fontId="7" fillId="2" borderId="4" xfId="1" applyFont="1" applyFill="1" applyBorder="1" applyAlignment="1">
      <alignment horizontal="center" vertical="center"/>
    </xf>
    <xf numFmtId="9" fontId="7" fillId="2" borderId="4" xfId="1" applyNumberFormat="1" applyFont="1" applyFill="1" applyBorder="1" applyAlignment="1">
      <alignment vertical="center"/>
    </xf>
    <xf numFmtId="0" fontId="7" fillId="2" borderId="9" xfId="1" applyFont="1" applyFill="1" applyBorder="1" applyAlignment="1">
      <alignment vertical="center" wrapText="1"/>
    </xf>
    <xf numFmtId="0" fontId="7" fillId="2" borderId="0" xfId="1" applyFont="1" applyFill="1" applyAlignment="1">
      <alignment horizontal="left" vertical="center"/>
    </xf>
    <xf numFmtId="0" fontId="8" fillId="2" borderId="0" xfId="0" applyFont="1" applyFill="1"/>
    <xf numFmtId="0" fontId="10" fillId="2" borderId="10" xfId="1" applyFont="1" applyFill="1" applyBorder="1" applyAlignment="1">
      <alignment horizontal="center" vertical="center" wrapText="1"/>
    </xf>
    <xf numFmtId="0" fontId="8" fillId="2" borderId="11" xfId="0" applyFont="1" applyFill="1" applyBorder="1" applyAlignment="1">
      <alignment horizontal="center" wrapText="1"/>
    </xf>
    <xf numFmtId="0" fontId="7" fillId="2" borderId="11" xfId="1" applyFont="1" applyFill="1" applyBorder="1" applyAlignment="1">
      <alignment horizontal="center" vertical="center" wrapText="1"/>
    </xf>
    <xf numFmtId="9" fontId="11" fillId="2" borderId="11" xfId="1" applyNumberFormat="1" applyFont="1" applyFill="1" applyBorder="1" applyAlignment="1">
      <alignment horizontal="center" vertical="center" wrapText="1"/>
    </xf>
    <xf numFmtId="9" fontId="7" fillId="2" borderId="11" xfId="1" applyNumberFormat="1" applyFont="1" applyFill="1" applyBorder="1" applyAlignment="1">
      <alignment horizontal="center" vertical="center"/>
    </xf>
    <xf numFmtId="0" fontId="7" fillId="2" borderId="11" xfId="1" applyFont="1" applyFill="1" applyBorder="1" applyAlignment="1">
      <alignment horizontal="center" vertical="center"/>
    </xf>
    <xf numFmtId="9" fontId="7" fillId="2" borderId="11" xfId="1" applyNumberFormat="1" applyFont="1" applyFill="1" applyBorder="1" applyAlignment="1">
      <alignment vertical="center"/>
    </xf>
    <xf numFmtId="0" fontId="7" fillId="2" borderId="12" xfId="1" applyFont="1" applyFill="1" applyBorder="1" applyAlignment="1">
      <alignment vertical="center" wrapText="1"/>
    </xf>
    <xf numFmtId="0" fontId="15" fillId="2" borderId="13" xfId="1" applyFont="1" applyFill="1" applyBorder="1" applyAlignment="1">
      <alignment horizontal="center" vertical="center" wrapText="1"/>
    </xf>
    <xf numFmtId="0" fontId="16" fillId="2" borderId="6" xfId="1" applyFont="1" applyFill="1" applyBorder="1" applyAlignment="1">
      <alignment horizontal="center" vertical="center" wrapText="1"/>
    </xf>
    <xf numFmtId="0" fontId="0" fillId="2" borderId="6" xfId="0" applyFill="1" applyBorder="1" applyAlignment="1">
      <alignment horizontal="center" vertical="center" wrapText="1"/>
    </xf>
    <xf numFmtId="0" fontId="3" fillId="2" borderId="6" xfId="1" applyFill="1" applyBorder="1" applyAlignment="1">
      <alignment horizontal="center" vertical="center" wrapText="1"/>
    </xf>
    <xf numFmtId="9" fontId="17" fillId="2" borderId="6" xfId="6" applyFont="1" applyFill="1" applyBorder="1" applyAlignment="1">
      <alignment horizontal="center" vertical="center" wrapText="1"/>
    </xf>
    <xf numFmtId="9" fontId="17" fillId="2" borderId="6" xfId="1" applyNumberFormat="1" applyFont="1" applyFill="1" applyBorder="1" applyAlignment="1">
      <alignment horizontal="center" vertical="center" wrapText="1"/>
    </xf>
    <xf numFmtId="0" fontId="3" fillId="2" borderId="6" xfId="1" applyFill="1" applyBorder="1" applyAlignment="1">
      <alignment horizontal="center" vertical="center"/>
    </xf>
    <xf numFmtId="9" fontId="3" fillId="2" borderId="6" xfId="1" applyNumberFormat="1" applyFill="1" applyBorder="1" applyAlignment="1">
      <alignment vertical="center"/>
    </xf>
    <xf numFmtId="0" fontId="3" fillId="2" borderId="16" xfId="1" applyFill="1" applyBorder="1" applyAlignment="1">
      <alignment vertical="center" wrapText="1"/>
    </xf>
    <xf numFmtId="0" fontId="22" fillId="0" borderId="4" xfId="1" applyFont="1" applyBorder="1" applyAlignment="1">
      <alignment horizontal="center" vertical="center" wrapText="1"/>
    </xf>
    <xf numFmtId="0" fontId="22" fillId="2" borderId="11" xfId="1" applyFont="1" applyFill="1" applyBorder="1" applyAlignment="1">
      <alignment horizontal="center" vertical="center" wrapText="1"/>
    </xf>
    <xf numFmtId="0" fontId="23" fillId="2" borderId="0" xfId="0" applyFont="1" applyFill="1"/>
    <xf numFmtId="0" fontId="21" fillId="2" borderId="20" xfId="1" applyFont="1" applyFill="1" applyBorder="1" applyAlignment="1">
      <alignment vertical="center" wrapText="1"/>
    </xf>
    <xf numFmtId="0" fontId="24" fillId="2" borderId="0" xfId="0" applyFont="1" applyFill="1"/>
    <xf numFmtId="0" fontId="22" fillId="2" borderId="0" xfId="1" applyFont="1" applyFill="1" applyAlignment="1">
      <alignment horizontal="center" vertical="center" wrapText="1"/>
    </xf>
    <xf numFmtId="0" fontId="22" fillId="2" borderId="0" xfId="1" applyFont="1" applyFill="1" applyAlignment="1">
      <alignment horizontal="center" vertical="center"/>
    </xf>
    <xf numFmtId="0" fontId="22" fillId="2" borderId="0" xfId="0" applyFont="1" applyFill="1" applyAlignment="1">
      <alignment horizontal="center" vertical="center"/>
    </xf>
    <xf numFmtId="0" fontId="22" fillId="2" borderId="7" xfId="1" applyFont="1" applyFill="1" applyBorder="1" applyAlignment="1">
      <alignment horizontal="center" vertical="center" wrapText="1"/>
    </xf>
    <xf numFmtId="0" fontId="22" fillId="0" borderId="7" xfId="1" applyFont="1" applyBorder="1" applyAlignment="1">
      <alignment horizontal="center" vertical="center" wrapText="1"/>
    </xf>
    <xf numFmtId="9" fontId="22" fillId="2" borderId="7" xfId="6" applyFont="1" applyFill="1" applyBorder="1" applyAlignment="1">
      <alignment horizontal="center" vertical="center" wrapText="1"/>
    </xf>
    <xf numFmtId="9" fontId="22" fillId="2" borderId="7" xfId="1" applyNumberFormat="1" applyFont="1" applyFill="1" applyBorder="1" applyAlignment="1">
      <alignment horizontal="center" vertical="center" wrapText="1"/>
    </xf>
    <xf numFmtId="0" fontId="22" fillId="2" borderId="8" xfId="1" applyFont="1" applyFill="1" applyBorder="1" applyAlignment="1">
      <alignment horizontal="center" vertical="center" wrapText="1"/>
    </xf>
    <xf numFmtId="0" fontId="22" fillId="2" borderId="4" xfId="1" applyFont="1" applyFill="1" applyBorder="1" applyAlignment="1">
      <alignment horizontal="center" vertical="center" wrapText="1"/>
    </xf>
    <xf numFmtId="9" fontId="22" fillId="2" borderId="4" xfId="6" applyFont="1" applyFill="1" applyBorder="1" applyAlignment="1">
      <alignment horizontal="center" vertical="center" wrapText="1"/>
    </xf>
    <xf numFmtId="164" fontId="22" fillId="2" borderId="4" xfId="1" applyNumberFormat="1" applyFont="1" applyFill="1" applyBorder="1" applyAlignment="1">
      <alignment horizontal="center" vertical="center" wrapText="1"/>
    </xf>
    <xf numFmtId="0" fontId="22" fillId="2" borderId="9" xfId="1" applyFont="1" applyFill="1" applyBorder="1" applyAlignment="1">
      <alignment horizontal="center" vertical="center" wrapText="1"/>
    </xf>
    <xf numFmtId="165" fontId="22" fillId="2" borderId="11" xfId="1" applyNumberFormat="1" applyFont="1" applyFill="1" applyBorder="1" applyAlignment="1">
      <alignment horizontal="center" vertical="center" wrapText="1"/>
    </xf>
    <xf numFmtId="9" fontId="22" fillId="2" borderId="11" xfId="6" applyFont="1" applyFill="1" applyBorder="1" applyAlignment="1">
      <alignment horizontal="center" vertical="center" wrapText="1"/>
    </xf>
    <xf numFmtId="164" fontId="22" fillId="2" borderId="11" xfId="1" applyNumberFormat="1" applyFont="1" applyFill="1" applyBorder="1" applyAlignment="1">
      <alignment horizontal="center" vertical="center" wrapText="1"/>
    </xf>
    <xf numFmtId="0" fontId="22" fillId="2" borderId="12" xfId="1" applyFont="1" applyFill="1" applyBorder="1" applyAlignment="1">
      <alignment horizontal="center" vertical="center" wrapText="1"/>
    </xf>
    <xf numFmtId="9" fontId="22" fillId="2" borderId="4" xfId="1" applyNumberFormat="1" applyFont="1" applyFill="1" applyBorder="1" applyAlignment="1">
      <alignment horizontal="center" vertical="center" wrapText="1"/>
    </xf>
    <xf numFmtId="3" fontId="25" fillId="0" borderId="0" xfId="0" applyNumberFormat="1" applyFont="1"/>
    <xf numFmtId="9" fontId="22" fillId="4" borderId="11" xfId="6" applyFont="1" applyFill="1" applyBorder="1" applyAlignment="1">
      <alignment horizontal="center" vertical="center" wrapText="1"/>
    </xf>
    <xf numFmtId="0" fontId="20" fillId="3" borderId="11" xfId="1" applyFont="1" applyFill="1" applyBorder="1" applyAlignment="1">
      <alignment horizontal="center" vertical="center" wrapText="1"/>
    </xf>
    <xf numFmtId="0" fontId="20" fillId="3" borderId="17" xfId="1" applyFont="1" applyFill="1" applyBorder="1" applyAlignment="1">
      <alignment horizontal="center" vertical="center" wrapText="1"/>
    </xf>
    <xf numFmtId="0" fontId="20" fillId="3" borderId="5" xfId="1" applyFont="1" applyFill="1" applyBorder="1" applyAlignment="1">
      <alignment horizontal="center" vertical="center" wrapText="1"/>
    </xf>
    <xf numFmtId="0" fontId="20" fillId="3" borderId="10" xfId="1" applyFont="1" applyFill="1" applyBorder="1" applyAlignment="1">
      <alignment horizontal="center" vertical="center" wrapText="1"/>
    </xf>
    <xf numFmtId="0" fontId="8" fillId="2" borderId="4" xfId="4" applyFont="1" applyFill="1" applyBorder="1" applyAlignment="1">
      <alignment horizontal="center" vertical="center" wrapText="1"/>
    </xf>
    <xf numFmtId="0" fontId="12" fillId="2" borderId="3" xfId="1" applyFont="1" applyFill="1" applyBorder="1" applyAlignment="1">
      <alignment horizontal="left" vertical="center" wrapText="1"/>
    </xf>
    <xf numFmtId="0" fontId="18" fillId="3" borderId="4" xfId="1" applyFont="1" applyFill="1" applyBorder="1" applyAlignment="1">
      <alignment horizontal="center" vertical="center" wrapText="1"/>
    </xf>
    <xf numFmtId="0" fontId="21" fillId="2" borderId="19" xfId="1" applyFont="1" applyFill="1" applyBorder="1" applyAlignment="1">
      <alignment horizontal="left" vertical="center" wrapText="1"/>
    </xf>
    <xf numFmtId="9" fontId="22" fillId="5" borderId="7" xfId="6" applyFont="1" applyFill="1" applyBorder="1" applyAlignment="1">
      <alignment horizontal="center" vertical="center" wrapText="1"/>
    </xf>
    <xf numFmtId="0" fontId="22" fillId="2" borderId="21" xfId="1" applyFont="1" applyFill="1" applyBorder="1" applyAlignment="1">
      <alignment horizontal="center" vertical="center" wrapText="1"/>
    </xf>
    <xf numFmtId="0" fontId="28" fillId="2" borderId="8" xfId="1" applyFont="1" applyFill="1" applyBorder="1" applyAlignment="1">
      <alignment horizontal="center" vertical="center" wrapText="1"/>
    </xf>
    <xf numFmtId="0" fontId="29" fillId="0" borderId="7" xfId="1" applyFont="1" applyBorder="1" applyAlignment="1">
      <alignment horizontal="center" vertical="center" wrapText="1"/>
    </xf>
    <xf numFmtId="0" fontId="29" fillId="2" borderId="7" xfId="1" applyFont="1" applyFill="1" applyBorder="1" applyAlignment="1">
      <alignment horizontal="center" vertical="center" wrapText="1"/>
    </xf>
    <xf numFmtId="0" fontId="7" fillId="2" borderId="4" xfId="5" applyFont="1" applyFill="1" applyBorder="1" applyAlignment="1">
      <alignment horizontal="center" vertical="center" wrapText="1"/>
    </xf>
    <xf numFmtId="0" fontId="8" fillId="2" borderId="4" xfId="4" applyFont="1" applyFill="1" applyBorder="1" applyAlignment="1">
      <alignment horizontal="center" vertical="center" wrapText="1"/>
    </xf>
    <xf numFmtId="0" fontId="8" fillId="2" borderId="4" xfId="4" applyFont="1" applyFill="1" applyBorder="1" applyAlignment="1">
      <alignment horizontal="center" vertical="center"/>
    </xf>
    <xf numFmtId="14" fontId="8" fillId="2" borderId="4" xfId="4" applyNumberFormat="1" applyFont="1" applyFill="1" applyBorder="1" applyAlignment="1">
      <alignment horizontal="center" vertical="center"/>
    </xf>
    <xf numFmtId="14" fontId="7" fillId="2" borderId="4" xfId="5" applyNumberFormat="1" applyFont="1" applyFill="1" applyBorder="1" applyAlignment="1">
      <alignment horizontal="center" vertical="center"/>
    </xf>
    <xf numFmtId="0" fontId="1" fillId="2" borderId="18" xfId="1" applyFont="1" applyFill="1" applyBorder="1" applyAlignment="1">
      <alignment horizontal="center" vertical="center"/>
    </xf>
    <xf numFmtId="0" fontId="1" fillId="2" borderId="19" xfId="1" applyFont="1" applyFill="1" applyBorder="1" applyAlignment="1">
      <alignment horizontal="center" vertical="center"/>
    </xf>
    <xf numFmtId="0" fontId="5" fillId="3" borderId="19" xfId="1" applyFont="1" applyFill="1" applyBorder="1" applyAlignment="1">
      <alignment horizontal="center" vertical="center"/>
    </xf>
    <xf numFmtId="0" fontId="5" fillId="3" borderId="20" xfId="1" applyFont="1" applyFill="1" applyBorder="1" applyAlignment="1">
      <alignment horizontal="center" vertical="center"/>
    </xf>
    <xf numFmtId="0" fontId="21" fillId="2" borderId="18" xfId="1" applyFont="1" applyFill="1" applyBorder="1" applyAlignment="1">
      <alignment horizontal="left" vertical="center" wrapText="1"/>
    </xf>
    <xf numFmtId="0" fontId="21" fillId="2" borderId="19" xfId="1" applyFont="1" applyFill="1" applyBorder="1" applyAlignment="1">
      <alignment horizontal="left" vertical="center" wrapText="1"/>
    </xf>
    <xf numFmtId="0" fontId="21" fillId="2" borderId="14" xfId="1" applyFont="1" applyFill="1" applyBorder="1" applyAlignment="1">
      <alignment horizontal="left" vertical="center" wrapText="1"/>
    </xf>
    <xf numFmtId="0" fontId="21" fillId="2" borderId="2" xfId="1" applyFont="1" applyFill="1" applyBorder="1" applyAlignment="1">
      <alignment horizontal="left" vertical="center" wrapText="1"/>
    </xf>
    <xf numFmtId="0" fontId="21" fillId="2" borderId="15" xfId="1" applyFont="1" applyFill="1" applyBorder="1" applyAlignment="1">
      <alignment horizontal="left" vertical="center" wrapText="1"/>
    </xf>
    <xf numFmtId="0" fontId="20" fillId="3" borderId="4" xfId="1" applyFont="1" applyFill="1" applyBorder="1" applyAlignment="1">
      <alignment horizontal="center" vertical="center" wrapText="1"/>
    </xf>
    <xf numFmtId="0" fontId="20" fillId="3" borderId="11" xfId="1" applyFont="1" applyFill="1" applyBorder="1" applyAlignment="1">
      <alignment horizontal="center" vertical="center" wrapText="1"/>
    </xf>
    <xf numFmtId="0" fontId="20" fillId="3" borderId="9" xfId="1" applyFont="1" applyFill="1" applyBorder="1" applyAlignment="1">
      <alignment horizontal="center" vertical="center" wrapText="1"/>
    </xf>
    <xf numFmtId="0" fontId="20" fillId="3" borderId="12" xfId="1" applyFont="1" applyFill="1" applyBorder="1" applyAlignment="1">
      <alignment horizontal="center" vertical="center" wrapText="1"/>
    </xf>
    <xf numFmtId="0" fontId="20" fillId="3" borderId="17" xfId="1" applyFont="1" applyFill="1" applyBorder="1" applyAlignment="1">
      <alignment horizontal="center" vertical="center" wrapText="1"/>
    </xf>
    <xf numFmtId="0" fontId="20" fillId="3" borderId="5" xfId="1" applyFont="1" applyFill="1" applyBorder="1" applyAlignment="1">
      <alignment horizontal="center" vertical="center" wrapText="1"/>
    </xf>
    <xf numFmtId="0" fontId="20" fillId="3" borderId="10" xfId="1" applyFont="1" applyFill="1" applyBorder="1" applyAlignment="1">
      <alignment horizontal="center" vertical="center" wrapText="1"/>
    </xf>
    <xf numFmtId="0" fontId="20" fillId="3" borderId="7" xfId="1" applyFont="1" applyFill="1" applyBorder="1" applyAlignment="1">
      <alignment horizontal="center" vertical="center" wrapText="1"/>
    </xf>
    <xf numFmtId="0" fontId="20" fillId="3" borderId="8" xfId="1" applyFont="1" applyFill="1" applyBorder="1" applyAlignment="1">
      <alignment horizontal="center" vertical="center" wrapText="1"/>
    </xf>
    <xf numFmtId="0" fontId="20" fillId="3" borderId="22" xfId="1" applyFont="1" applyFill="1" applyBorder="1" applyAlignment="1">
      <alignment horizontal="center" vertical="center" wrapText="1"/>
    </xf>
    <xf numFmtId="0" fontId="20" fillId="3" borderId="23" xfId="1" applyFont="1" applyFill="1" applyBorder="1" applyAlignment="1">
      <alignment horizontal="center" vertical="center" wrapText="1"/>
    </xf>
    <xf numFmtId="0" fontId="20" fillId="3" borderId="24" xfId="1" applyFont="1" applyFill="1" applyBorder="1" applyAlignment="1">
      <alignment horizontal="center" vertical="center" wrapText="1"/>
    </xf>
    <xf numFmtId="0" fontId="20" fillId="3" borderId="25" xfId="1" applyFont="1" applyFill="1" applyBorder="1" applyAlignment="1">
      <alignment horizontal="center" vertical="center" wrapText="1"/>
    </xf>
    <xf numFmtId="0" fontId="18" fillId="3" borderId="7" xfId="1" applyFont="1" applyFill="1" applyBorder="1" applyAlignment="1">
      <alignment horizontal="center" vertical="center" wrapText="1"/>
    </xf>
    <xf numFmtId="0" fontId="18" fillId="3" borderId="4" xfId="1" applyFont="1" applyFill="1" applyBorder="1" applyAlignment="1">
      <alignment horizontal="center" vertical="center" wrapText="1"/>
    </xf>
    <xf numFmtId="0" fontId="18" fillId="3" borderId="8" xfId="1" applyFont="1" applyFill="1" applyBorder="1" applyAlignment="1">
      <alignment horizontal="center" vertical="center" wrapText="1"/>
    </xf>
    <xf numFmtId="0" fontId="18" fillId="3" borderId="9" xfId="1" applyFont="1" applyFill="1" applyBorder="1" applyAlignment="1">
      <alignment horizontal="center" vertical="center" wrapText="1"/>
    </xf>
    <xf numFmtId="0" fontId="18" fillId="3" borderId="17" xfId="1" applyFont="1" applyFill="1" applyBorder="1" applyAlignment="1">
      <alignment horizontal="center" vertical="center" wrapText="1"/>
    </xf>
    <xf numFmtId="0" fontId="18" fillId="3" borderId="5" xfId="1" applyFont="1" applyFill="1" applyBorder="1" applyAlignment="1">
      <alignment horizontal="center" vertical="center" wrapText="1"/>
    </xf>
    <xf numFmtId="0" fontId="3" fillId="2" borderId="1" xfId="1" applyFill="1" applyBorder="1" applyAlignment="1">
      <alignment horizontal="center" vertical="center"/>
    </xf>
    <xf numFmtId="0" fontId="3" fillId="2" borderId="2" xfId="1" applyFill="1" applyBorder="1" applyAlignment="1">
      <alignment horizontal="center" vertical="center"/>
    </xf>
    <xf numFmtId="0" fontId="5" fillId="3" borderId="2" xfId="1" applyFont="1" applyFill="1" applyBorder="1" applyAlignment="1">
      <alignment horizontal="center" vertical="center"/>
    </xf>
    <xf numFmtId="0" fontId="5" fillId="3" borderId="3" xfId="1" applyFont="1" applyFill="1" applyBorder="1" applyAlignment="1">
      <alignment horizontal="center" vertical="center"/>
    </xf>
    <xf numFmtId="0" fontId="12" fillId="2" borderId="19" xfId="1" applyFont="1" applyFill="1" applyBorder="1" applyAlignment="1">
      <alignment horizontal="left" vertical="center" wrapText="1"/>
    </xf>
    <xf numFmtId="0" fontId="12" fillId="2" borderId="14" xfId="1" applyFont="1" applyFill="1" applyBorder="1" applyAlignment="1">
      <alignment horizontal="left" vertical="center" wrapText="1"/>
    </xf>
    <xf numFmtId="0" fontId="12" fillId="2" borderId="2" xfId="1" applyFont="1" applyFill="1" applyBorder="1" applyAlignment="1">
      <alignment horizontal="left" vertical="center" wrapText="1"/>
    </xf>
    <xf numFmtId="0" fontId="12" fillId="2" borderId="3" xfId="1" applyFont="1" applyFill="1" applyBorder="1" applyAlignment="1">
      <alignment horizontal="left" vertical="center" wrapText="1"/>
    </xf>
  </cellXfs>
  <cellStyles count="8">
    <cellStyle name="Hyperlink" xfId="7" xr:uid="{00000000-0005-0000-0000-000000000000}"/>
    <cellStyle name="Millares 2" xfId="2" xr:uid="{00000000-0005-0000-0000-000001000000}"/>
    <cellStyle name="Normal" xfId="0" builtinId="0"/>
    <cellStyle name="Normal 2" xfId="1" xr:uid="{00000000-0005-0000-0000-000003000000}"/>
    <cellStyle name="Normal 4" xfId="4" xr:uid="{00000000-0005-0000-0000-000004000000}"/>
    <cellStyle name="Normal_Acta de vecindad 19" xfId="5" xr:uid="{00000000-0005-0000-0000-000005000000}"/>
    <cellStyle name="Porcentaje" xfId="6" builtinId="5"/>
    <cellStyle name="Porcentaje 2" xfId="3"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twoCellAnchor editAs="oneCell">
    <xdr:from>
      <xdr:col>0</xdr:col>
      <xdr:colOff>1401537</xdr:colOff>
      <xdr:row>0</xdr:row>
      <xdr:rowOff>95251</xdr:rowOff>
    </xdr:from>
    <xdr:to>
      <xdr:col>2</xdr:col>
      <xdr:colOff>1605643</xdr:colOff>
      <xdr:row>0</xdr:row>
      <xdr:rowOff>1292679</xdr:rowOff>
    </xdr:to>
    <xdr:pic>
      <xdr:nvPicPr>
        <xdr:cNvPr id="4" name="3 Imagen">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1537" y="95251"/>
          <a:ext cx="4041320" cy="11974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2028265</xdr:colOff>
      <xdr:row>0</xdr:row>
      <xdr:rowOff>437030</xdr:rowOff>
    </xdr:from>
    <xdr:to>
      <xdr:col>15</xdr:col>
      <xdr:colOff>3538818</xdr:colOff>
      <xdr:row>0</xdr:row>
      <xdr:rowOff>885265</xdr:rowOff>
    </xdr:to>
    <xdr:sp macro="" textlink="">
      <xdr:nvSpPr>
        <xdr:cNvPr id="7" name="Text Box 8">
          <a:extLst>
            <a:ext uri="{FF2B5EF4-FFF2-40B4-BE49-F238E27FC236}">
              <a16:creationId xmlns:a16="http://schemas.microsoft.com/office/drawing/2014/main" id="{00000000-0008-0000-0000-000007000000}"/>
            </a:ext>
          </a:extLst>
        </xdr:cNvPr>
        <xdr:cNvSpPr txBox="1">
          <a:spLocks noChangeArrowheads="1"/>
        </xdr:cNvSpPr>
      </xdr:nvSpPr>
      <xdr:spPr bwMode="auto">
        <a:xfrm>
          <a:off x="21173515" y="437030"/>
          <a:ext cx="1510553" cy="4482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1401537</xdr:colOff>
      <xdr:row>0</xdr:row>
      <xdr:rowOff>95251</xdr:rowOff>
    </xdr:from>
    <xdr:to>
      <xdr:col>3</xdr:col>
      <xdr:colOff>1415143</xdr:colOff>
      <xdr:row>0</xdr:row>
      <xdr:rowOff>1123950</xdr:rowOff>
    </xdr:to>
    <xdr:pic>
      <xdr:nvPicPr>
        <xdr:cNvPr id="4" name="3 Imagen">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1537" y="95251"/>
          <a:ext cx="4042681" cy="10286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16</xdr:col>
      <xdr:colOff>2028265</xdr:colOff>
      <xdr:row>0</xdr:row>
      <xdr:rowOff>437030</xdr:rowOff>
    </xdr:from>
    <xdr:to>
      <xdr:col>16</xdr:col>
      <xdr:colOff>3538818</xdr:colOff>
      <xdr:row>0</xdr:row>
      <xdr:rowOff>885265</xdr:rowOff>
    </xdr:to>
    <xdr:sp macro="" textlink="">
      <xdr:nvSpPr>
        <xdr:cNvPr id="5" name="Text Box 8">
          <a:extLst>
            <a:ext uri="{FF2B5EF4-FFF2-40B4-BE49-F238E27FC236}">
              <a16:creationId xmlns:a16="http://schemas.microsoft.com/office/drawing/2014/main" id="{00000000-0008-0000-0100-000005000000}"/>
            </a:ext>
          </a:extLst>
        </xdr:cNvPr>
        <xdr:cNvSpPr txBox="1">
          <a:spLocks noChangeArrowheads="1"/>
        </xdr:cNvSpPr>
      </xdr:nvSpPr>
      <xdr:spPr bwMode="auto">
        <a:xfrm>
          <a:off x="21411640" y="437030"/>
          <a:ext cx="1510553" cy="4482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1401537</xdr:colOff>
      <xdr:row>0</xdr:row>
      <xdr:rowOff>95251</xdr:rowOff>
    </xdr:from>
    <xdr:to>
      <xdr:col>3</xdr:col>
      <xdr:colOff>1415143</xdr:colOff>
      <xdr:row>0</xdr:row>
      <xdr:rowOff>1123950</xdr:rowOff>
    </xdr:to>
    <xdr:pic>
      <xdr:nvPicPr>
        <xdr:cNvPr id="2" name="3 Imagen">
          <a:extLst>
            <a:ext uri="{FF2B5EF4-FFF2-40B4-BE49-F238E27FC236}">
              <a16:creationId xmlns:a16="http://schemas.microsoft.com/office/drawing/2014/main" id="{9E6AD5B6-1421-4FCF-A9AD-C3255E935D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1537" y="95251"/>
          <a:ext cx="4042681" cy="10286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16</xdr:col>
      <xdr:colOff>2028265</xdr:colOff>
      <xdr:row>0</xdr:row>
      <xdr:rowOff>437030</xdr:rowOff>
    </xdr:from>
    <xdr:to>
      <xdr:col>16</xdr:col>
      <xdr:colOff>3538818</xdr:colOff>
      <xdr:row>0</xdr:row>
      <xdr:rowOff>885265</xdr:rowOff>
    </xdr:to>
    <xdr:sp macro="" textlink="">
      <xdr:nvSpPr>
        <xdr:cNvPr id="3" name="Text Box 8">
          <a:extLst>
            <a:ext uri="{FF2B5EF4-FFF2-40B4-BE49-F238E27FC236}">
              <a16:creationId xmlns:a16="http://schemas.microsoft.com/office/drawing/2014/main" id="{1E1518A9-2F15-43CC-820C-A501D68F2FD2}"/>
            </a:ext>
            <a:ext uri="{147F2762-F138-4A5C-976F-8EAC2B608ADB}">
              <a16:predDERef xmlns:a16="http://schemas.microsoft.com/office/drawing/2014/main" pred="{9E6AD5B6-1421-4FCF-A9AD-C3255E935D6E}"/>
            </a:ext>
          </a:extLst>
        </xdr:cNvPr>
        <xdr:cNvSpPr txBox="1">
          <a:spLocks noChangeArrowheads="1"/>
        </xdr:cNvSpPr>
      </xdr:nvSpPr>
      <xdr:spPr bwMode="auto">
        <a:xfrm>
          <a:off x="21383065" y="437030"/>
          <a:ext cx="1510553" cy="4482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1401537</xdr:colOff>
      <xdr:row>0</xdr:row>
      <xdr:rowOff>95251</xdr:rowOff>
    </xdr:from>
    <xdr:to>
      <xdr:col>4</xdr:col>
      <xdr:colOff>5443</xdr:colOff>
      <xdr:row>0</xdr:row>
      <xdr:rowOff>1123950</xdr:rowOff>
    </xdr:to>
    <xdr:pic>
      <xdr:nvPicPr>
        <xdr:cNvPr id="2" name="3 Imagen">
          <a:extLst>
            <a:ext uri="{FF2B5EF4-FFF2-40B4-BE49-F238E27FC236}">
              <a16:creationId xmlns:a16="http://schemas.microsoft.com/office/drawing/2014/main" id="{CA439855-3273-4FEF-87CA-B34297EB66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1537" y="95251"/>
          <a:ext cx="4042681" cy="10286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17</xdr:col>
      <xdr:colOff>2028265</xdr:colOff>
      <xdr:row>0</xdr:row>
      <xdr:rowOff>437030</xdr:rowOff>
    </xdr:from>
    <xdr:to>
      <xdr:col>17</xdr:col>
      <xdr:colOff>3538818</xdr:colOff>
      <xdr:row>0</xdr:row>
      <xdr:rowOff>885265</xdr:rowOff>
    </xdr:to>
    <xdr:sp macro="" textlink="">
      <xdr:nvSpPr>
        <xdr:cNvPr id="3" name="Text Box 8">
          <a:extLst>
            <a:ext uri="{FF2B5EF4-FFF2-40B4-BE49-F238E27FC236}">
              <a16:creationId xmlns:a16="http://schemas.microsoft.com/office/drawing/2014/main" id="{4472EEC6-17F7-4667-B9AE-50B70F9EAC36}"/>
            </a:ext>
            <a:ext uri="{147F2762-F138-4A5C-976F-8EAC2B608ADB}">
              <a16:predDERef xmlns:a16="http://schemas.microsoft.com/office/drawing/2014/main" pred="{CA439855-3273-4FEF-87CA-B34297EB6653}"/>
            </a:ext>
          </a:extLst>
        </xdr:cNvPr>
        <xdr:cNvSpPr txBox="1">
          <a:spLocks noChangeArrowheads="1"/>
        </xdr:cNvSpPr>
      </xdr:nvSpPr>
      <xdr:spPr bwMode="auto">
        <a:xfrm>
          <a:off x="20440090" y="437030"/>
          <a:ext cx="1510553" cy="4482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186015</xdr:colOff>
      <xdr:row>0</xdr:row>
      <xdr:rowOff>31376</xdr:rowOff>
    </xdr:from>
    <xdr:to>
      <xdr:col>1</xdr:col>
      <xdr:colOff>247650</xdr:colOff>
      <xdr:row>0</xdr:row>
      <xdr:rowOff>834535</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6015" y="31376"/>
          <a:ext cx="1718985" cy="803159"/>
        </a:xfrm>
        <a:prstGeom prst="rect">
          <a:avLst/>
        </a:prstGeom>
      </xdr:spPr>
    </xdr:pic>
    <xdr:clientData/>
  </xdr:twoCellAnchor>
  <xdr:twoCellAnchor>
    <xdr:from>
      <xdr:col>15</xdr:col>
      <xdr:colOff>2105025</xdr:colOff>
      <xdr:row>0</xdr:row>
      <xdr:rowOff>457200</xdr:rowOff>
    </xdr:from>
    <xdr:to>
      <xdr:col>15</xdr:col>
      <xdr:colOff>3619500</xdr:colOff>
      <xdr:row>0</xdr:row>
      <xdr:rowOff>790575</xdr:rowOff>
    </xdr:to>
    <xdr:sp macro="" textlink="">
      <xdr:nvSpPr>
        <xdr:cNvPr id="3" name="Text Box 8">
          <a:extLst>
            <a:ext uri="{FF2B5EF4-FFF2-40B4-BE49-F238E27FC236}">
              <a16:creationId xmlns:a16="http://schemas.microsoft.com/office/drawing/2014/main" id="{00000000-0008-0000-0200-000003000000}"/>
            </a:ext>
          </a:extLst>
        </xdr:cNvPr>
        <xdr:cNvSpPr txBox="1">
          <a:spLocks noChangeArrowheads="1"/>
        </xdr:cNvSpPr>
      </xdr:nvSpPr>
      <xdr:spPr bwMode="auto">
        <a:xfrm>
          <a:off x="18697575" y="457200"/>
          <a:ext cx="151447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A11"/>
  <sheetViews>
    <sheetView zoomScale="70" zoomScaleNormal="70" workbookViewId="0">
      <selection activeCell="G6" sqref="G6"/>
    </sheetView>
  </sheetViews>
  <sheetFormatPr baseColWidth="10" defaultColWidth="11.44140625" defaultRowHeight="14.4" x14ac:dyDescent="0.3"/>
  <cols>
    <col min="1" max="1" width="23.109375" style="48" customWidth="1"/>
    <col min="2" max="3" width="34.44140625" style="48" customWidth="1"/>
    <col min="4" max="4" width="36.33203125" style="48" customWidth="1"/>
    <col min="5" max="5" width="14.33203125" style="48" customWidth="1"/>
    <col min="6" max="6" width="36.33203125" style="48" customWidth="1"/>
    <col min="7" max="7" width="16.88671875" style="48" customWidth="1"/>
    <col min="8" max="9" width="11.44140625" style="48"/>
    <col min="10" max="10" width="15" style="48" customWidth="1"/>
    <col min="11" max="15" width="11.44140625" style="48"/>
    <col min="16" max="16" width="55.6640625" style="48" customWidth="1"/>
    <col min="17" max="16384" width="11.44140625" style="48"/>
  </cols>
  <sheetData>
    <row r="1" spans="1:53" ht="108" customHeight="1" thickBot="1" x14ac:dyDescent="0.35">
      <c r="A1" s="88"/>
      <c r="B1" s="89"/>
      <c r="C1" s="89"/>
      <c r="D1" s="90" t="s">
        <v>0</v>
      </c>
      <c r="E1" s="90"/>
      <c r="F1" s="90"/>
      <c r="G1" s="90"/>
      <c r="H1" s="90"/>
      <c r="I1" s="90"/>
      <c r="J1" s="90"/>
      <c r="K1" s="90"/>
      <c r="L1" s="90"/>
      <c r="M1" s="90"/>
      <c r="N1" s="90"/>
      <c r="O1" s="90"/>
      <c r="P1" s="91"/>
    </row>
    <row r="2" spans="1:53" s="50" customFormat="1" ht="15.6" x14ac:dyDescent="0.3">
      <c r="A2" s="92" t="s">
        <v>1</v>
      </c>
      <c r="B2" s="93"/>
      <c r="C2" s="93" t="s">
        <v>2</v>
      </c>
      <c r="D2" s="93"/>
      <c r="E2" s="93"/>
      <c r="F2" s="93" t="s">
        <v>3</v>
      </c>
      <c r="G2" s="93"/>
      <c r="H2" s="93"/>
      <c r="I2" s="93" t="s">
        <v>4</v>
      </c>
      <c r="J2" s="93"/>
      <c r="K2" s="93"/>
      <c r="L2" s="93"/>
      <c r="M2" s="94" t="s">
        <v>5</v>
      </c>
      <c r="N2" s="95"/>
      <c r="O2" s="96"/>
      <c r="P2" s="49" t="s">
        <v>6</v>
      </c>
    </row>
    <row r="3" spans="1:53" s="53" customFormat="1" x14ac:dyDescent="0.3">
      <c r="A3" s="101" t="s">
        <v>7</v>
      </c>
      <c r="B3" s="104" t="s">
        <v>8</v>
      </c>
      <c r="C3" s="104" t="s">
        <v>9</v>
      </c>
      <c r="D3" s="104" t="s">
        <v>10</v>
      </c>
      <c r="E3" s="104"/>
      <c r="F3" s="104"/>
      <c r="G3" s="104"/>
      <c r="H3" s="104"/>
      <c r="I3" s="104" t="s">
        <v>11</v>
      </c>
      <c r="J3" s="104" t="s">
        <v>12</v>
      </c>
      <c r="K3" s="104" t="s">
        <v>13</v>
      </c>
      <c r="L3" s="104" t="s">
        <v>14</v>
      </c>
      <c r="M3" s="104"/>
      <c r="N3" s="104"/>
      <c r="O3" s="104"/>
      <c r="P3" s="105"/>
      <c r="Q3" s="51"/>
      <c r="R3" s="52"/>
      <c r="S3" s="51"/>
      <c r="T3" s="51"/>
      <c r="U3" s="51"/>
      <c r="V3" s="51"/>
      <c r="W3" s="51"/>
      <c r="X3" s="51"/>
      <c r="Y3" s="51"/>
      <c r="Z3" s="51"/>
      <c r="AA3" s="51"/>
      <c r="AB3" s="51"/>
      <c r="AC3" s="51"/>
      <c r="AD3" s="51"/>
      <c r="AE3" s="51"/>
      <c r="AF3" s="51"/>
      <c r="AG3" s="51"/>
      <c r="AH3" s="51"/>
      <c r="AI3" s="51"/>
      <c r="AJ3" s="51"/>
      <c r="AK3" s="51"/>
      <c r="AL3" s="51"/>
      <c r="AM3" s="51"/>
      <c r="AN3" s="51"/>
      <c r="AO3" s="51"/>
      <c r="AP3" s="51"/>
      <c r="AQ3" s="51"/>
      <c r="AR3" s="51"/>
      <c r="AS3" s="51"/>
      <c r="AT3" s="51"/>
      <c r="AU3" s="51"/>
      <c r="AV3" s="51"/>
      <c r="AW3" s="51"/>
      <c r="AX3" s="51"/>
      <c r="AY3" s="51"/>
      <c r="AZ3" s="51"/>
      <c r="BA3" s="51"/>
    </row>
    <row r="4" spans="1:53" s="53" customFormat="1" x14ac:dyDescent="0.3">
      <c r="A4" s="102"/>
      <c r="B4" s="97"/>
      <c r="C4" s="97"/>
      <c r="D4" s="97" t="s">
        <v>15</v>
      </c>
      <c r="E4" s="97"/>
      <c r="F4" s="97" t="s">
        <v>16</v>
      </c>
      <c r="G4" s="97"/>
      <c r="H4" s="97" t="s">
        <v>17</v>
      </c>
      <c r="I4" s="97"/>
      <c r="J4" s="97"/>
      <c r="K4" s="97"/>
      <c r="L4" s="97" t="s">
        <v>18</v>
      </c>
      <c r="M4" s="97" t="s">
        <v>19</v>
      </c>
      <c r="N4" s="97" t="s">
        <v>20</v>
      </c>
      <c r="O4" s="97" t="s">
        <v>21</v>
      </c>
      <c r="P4" s="99" t="s">
        <v>22</v>
      </c>
      <c r="Q4" s="51"/>
      <c r="R4" s="52"/>
      <c r="S4" s="51"/>
      <c r="T4" s="51"/>
      <c r="U4" s="51"/>
      <c r="V4" s="51"/>
      <c r="W4" s="51"/>
      <c r="X4" s="51"/>
      <c r="Y4" s="51"/>
      <c r="Z4" s="51"/>
      <c r="AA4" s="51"/>
      <c r="AB4" s="51"/>
      <c r="AC4" s="51"/>
      <c r="AD4" s="51"/>
      <c r="AE4" s="51"/>
      <c r="AF4" s="51"/>
      <c r="AG4" s="51"/>
      <c r="AH4" s="51"/>
      <c r="AI4" s="51"/>
      <c r="AJ4" s="51"/>
      <c r="AK4" s="51"/>
      <c r="AL4" s="51"/>
      <c r="AM4" s="51"/>
      <c r="AN4" s="51"/>
      <c r="AO4" s="51"/>
      <c r="AP4" s="51"/>
      <c r="AQ4" s="51"/>
      <c r="AR4" s="51"/>
      <c r="AS4" s="51"/>
      <c r="AT4" s="51"/>
      <c r="AU4" s="51"/>
      <c r="AV4" s="51"/>
      <c r="AW4" s="51"/>
      <c r="AX4" s="51"/>
      <c r="AY4" s="51"/>
      <c r="AZ4" s="51"/>
      <c r="BA4" s="51"/>
    </row>
    <row r="5" spans="1:53" s="53" customFormat="1" ht="15" thickBot="1" x14ac:dyDescent="0.35">
      <c r="A5" s="103"/>
      <c r="B5" s="98"/>
      <c r="C5" s="98"/>
      <c r="D5" s="70" t="s">
        <v>23</v>
      </c>
      <c r="E5" s="70" t="s">
        <v>24</v>
      </c>
      <c r="F5" s="70" t="s">
        <v>23</v>
      </c>
      <c r="G5" s="70" t="s">
        <v>24</v>
      </c>
      <c r="H5" s="98"/>
      <c r="I5" s="98"/>
      <c r="J5" s="98"/>
      <c r="K5" s="98"/>
      <c r="L5" s="98"/>
      <c r="M5" s="98"/>
      <c r="N5" s="98"/>
      <c r="O5" s="98"/>
      <c r="P5" s="100"/>
      <c r="Q5" s="51"/>
      <c r="R5" s="52"/>
      <c r="S5" s="51"/>
      <c r="T5" s="51"/>
      <c r="U5" s="51"/>
      <c r="V5" s="51"/>
      <c r="W5" s="51"/>
      <c r="X5" s="51"/>
      <c r="Y5" s="51"/>
      <c r="Z5" s="51"/>
      <c r="AA5" s="51"/>
      <c r="AB5" s="51"/>
      <c r="AC5" s="51"/>
      <c r="AD5" s="51"/>
      <c r="AE5" s="51"/>
      <c r="AF5" s="51"/>
      <c r="AG5" s="51"/>
      <c r="AH5" s="51"/>
      <c r="AI5" s="51"/>
      <c r="AJ5" s="51"/>
      <c r="AK5" s="51"/>
      <c r="AL5" s="51"/>
      <c r="AM5" s="51"/>
      <c r="AN5" s="51"/>
      <c r="AO5" s="51"/>
      <c r="AP5" s="51"/>
      <c r="AQ5" s="51"/>
      <c r="AR5" s="51"/>
      <c r="AS5" s="51"/>
      <c r="AT5" s="51"/>
      <c r="AU5" s="51"/>
      <c r="AV5" s="51"/>
      <c r="AW5" s="51"/>
      <c r="AX5" s="51"/>
      <c r="AY5" s="51"/>
      <c r="AZ5" s="51"/>
      <c r="BA5" s="51"/>
    </row>
    <row r="6" spans="1:53" s="53" customFormat="1" ht="43.2" x14ac:dyDescent="0.3">
      <c r="A6" s="71" t="s">
        <v>25</v>
      </c>
      <c r="B6" s="54" t="s">
        <v>26</v>
      </c>
      <c r="C6" s="54" t="s">
        <v>27</v>
      </c>
      <c r="D6" s="54" t="s">
        <v>28</v>
      </c>
      <c r="E6" s="55">
        <v>3</v>
      </c>
      <c r="F6" s="54" t="s">
        <v>29</v>
      </c>
      <c r="G6" s="54">
        <v>3</v>
      </c>
      <c r="H6" s="56">
        <f>E6/G6</f>
        <v>1</v>
      </c>
      <c r="I6" s="56">
        <v>1</v>
      </c>
      <c r="J6" s="56">
        <v>0.9</v>
      </c>
      <c r="K6" s="54" t="s">
        <v>30</v>
      </c>
      <c r="L6" s="56">
        <f>8/8</f>
        <v>1</v>
      </c>
      <c r="M6" s="57">
        <f>E6/G6</f>
        <v>1</v>
      </c>
      <c r="N6" s="57">
        <v>1</v>
      </c>
      <c r="O6" s="57">
        <v>1</v>
      </c>
      <c r="P6" s="58" t="s">
        <v>31</v>
      </c>
    </row>
    <row r="7" spans="1:53" s="53" customFormat="1" ht="43.2" x14ac:dyDescent="0.3">
      <c r="A7" s="72" t="s">
        <v>32</v>
      </c>
      <c r="B7" s="59" t="s">
        <v>26</v>
      </c>
      <c r="C7" s="59" t="s">
        <v>33</v>
      </c>
      <c r="D7" s="59" t="s">
        <v>34</v>
      </c>
      <c r="E7" s="46">
        <v>12</v>
      </c>
      <c r="F7" s="59" t="s">
        <v>35</v>
      </c>
      <c r="G7" s="59">
        <v>14</v>
      </c>
      <c r="H7" s="60">
        <f t="shared" ref="H7:H8" si="0">E7/G7</f>
        <v>0.8571428571428571</v>
      </c>
      <c r="I7" s="60">
        <v>1</v>
      </c>
      <c r="J7" s="60">
        <v>0.9</v>
      </c>
      <c r="K7" s="59" t="s">
        <v>30</v>
      </c>
      <c r="L7" s="60">
        <f>8/13</f>
        <v>0.61538461538461542</v>
      </c>
      <c r="M7" s="61">
        <f>E7/G7</f>
        <v>0.8571428571428571</v>
      </c>
      <c r="N7" s="67">
        <v>0.67</v>
      </c>
      <c r="O7" s="67">
        <v>0.6</v>
      </c>
      <c r="P7" s="62" t="s">
        <v>36</v>
      </c>
    </row>
    <row r="8" spans="1:53" s="53" customFormat="1" ht="129.6" x14ac:dyDescent="0.3">
      <c r="A8" s="73" t="s">
        <v>37</v>
      </c>
      <c r="B8" s="47" t="s">
        <v>26</v>
      </c>
      <c r="C8" s="47" t="s">
        <v>38</v>
      </c>
      <c r="D8" s="47" t="s">
        <v>37</v>
      </c>
      <c r="E8" s="63">
        <v>146028797</v>
      </c>
      <c r="F8" s="47" t="s">
        <v>39</v>
      </c>
      <c r="G8" s="63">
        <v>154381000</v>
      </c>
      <c r="H8" s="64">
        <f t="shared" si="0"/>
        <v>0.94589876344887003</v>
      </c>
      <c r="I8" s="64">
        <v>1</v>
      </c>
      <c r="J8" s="64">
        <v>0.9</v>
      </c>
      <c r="K8" s="47" t="s">
        <v>40</v>
      </c>
      <c r="L8" s="69">
        <f>23830271/G8</f>
        <v>0.15436012851322378</v>
      </c>
      <c r="M8" s="69"/>
      <c r="N8" s="69"/>
      <c r="O8" s="65">
        <f>E8/G8</f>
        <v>0.94589876344887003</v>
      </c>
      <c r="P8" s="66" t="s">
        <v>41</v>
      </c>
    </row>
    <row r="9" spans="1:53" ht="15.6" x14ac:dyDescent="0.3">
      <c r="P9" s="68">
        <v>146028797</v>
      </c>
    </row>
    <row r="10" spans="1:53" ht="27.6" hidden="1" x14ac:dyDescent="0.3">
      <c r="C10" s="74" t="s">
        <v>42</v>
      </c>
      <c r="D10" s="83" t="s">
        <v>43</v>
      </c>
      <c r="E10" s="83"/>
      <c r="F10" s="84" t="s">
        <v>44</v>
      </c>
      <c r="G10" s="84"/>
      <c r="H10" s="83" t="s">
        <v>45</v>
      </c>
      <c r="I10" s="83"/>
      <c r="J10" s="83"/>
    </row>
    <row r="11" spans="1:53" hidden="1" x14ac:dyDescent="0.3">
      <c r="C11" s="74" t="s">
        <v>46</v>
      </c>
      <c r="D11" s="85" t="s">
        <v>47</v>
      </c>
      <c r="E11" s="85"/>
      <c r="F11" s="86" t="s">
        <v>48</v>
      </c>
      <c r="G11" s="86"/>
      <c r="H11" s="87" t="s">
        <v>49</v>
      </c>
      <c r="I11" s="87"/>
      <c r="J11" s="87"/>
    </row>
  </sheetData>
  <mergeCells count="29">
    <mergeCell ref="O4:O5"/>
    <mergeCell ref="P4:P5"/>
    <mergeCell ref="A3:A5"/>
    <mergeCell ref="B3:B5"/>
    <mergeCell ref="C3:C5"/>
    <mergeCell ref="D4:E4"/>
    <mergeCell ref="F4:G4"/>
    <mergeCell ref="D3:H3"/>
    <mergeCell ref="I3:I5"/>
    <mergeCell ref="J3:J5"/>
    <mergeCell ref="K3:K5"/>
    <mergeCell ref="L3:P3"/>
    <mergeCell ref="H4:H5"/>
    <mergeCell ref="L4:L5"/>
    <mergeCell ref="M4:M5"/>
    <mergeCell ref="N4:N5"/>
    <mergeCell ref="A1:C1"/>
    <mergeCell ref="D1:P1"/>
    <mergeCell ref="A2:B2"/>
    <mergeCell ref="C2:E2"/>
    <mergeCell ref="F2:H2"/>
    <mergeCell ref="I2:L2"/>
    <mergeCell ref="M2:O2"/>
    <mergeCell ref="D10:E10"/>
    <mergeCell ref="F10:G10"/>
    <mergeCell ref="H10:J10"/>
    <mergeCell ref="D11:E11"/>
    <mergeCell ref="F11:G11"/>
    <mergeCell ref="H11:J11"/>
  </mergeCells>
  <pageMargins left="0.7" right="0.7" top="0.75" bottom="0.75" header="0.3" footer="0.3"/>
  <pageSetup orientation="portrait"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B11"/>
  <sheetViews>
    <sheetView topLeftCell="A4" workbookViewId="0">
      <selection activeCell="G7" sqref="G7"/>
    </sheetView>
  </sheetViews>
  <sheetFormatPr baseColWidth="10" defaultColWidth="11.44140625" defaultRowHeight="14.4" x14ac:dyDescent="0.3"/>
  <cols>
    <col min="1" max="1" width="23.109375" style="48" customWidth="1"/>
    <col min="2" max="2" width="16.109375" style="48" customWidth="1"/>
    <col min="3" max="3" width="21.109375" style="48" customWidth="1"/>
    <col min="4" max="4" width="34.44140625" style="48" customWidth="1"/>
    <col min="5" max="5" width="32.88671875" style="48" customWidth="1"/>
    <col min="6" max="6" width="14.44140625" style="48" customWidth="1"/>
    <col min="7" max="7" width="36.33203125" style="48" customWidth="1"/>
    <col min="8" max="8" width="16.88671875" style="48" customWidth="1"/>
    <col min="9" max="10" width="11.44140625" style="48"/>
    <col min="11" max="11" width="15" style="48" customWidth="1"/>
    <col min="12" max="16" width="11.44140625" style="48"/>
    <col min="17" max="17" width="55.6640625" style="48" customWidth="1"/>
    <col min="18" max="16384" width="11.44140625" style="48"/>
  </cols>
  <sheetData>
    <row r="1" spans="1:54" ht="108" customHeight="1" thickBot="1" x14ac:dyDescent="0.35">
      <c r="A1" s="88"/>
      <c r="B1" s="89"/>
      <c r="C1" s="89"/>
      <c r="D1" s="89"/>
      <c r="E1" s="90" t="s">
        <v>0</v>
      </c>
      <c r="F1" s="90"/>
      <c r="G1" s="90"/>
      <c r="H1" s="90"/>
      <c r="I1" s="90"/>
      <c r="J1" s="90"/>
      <c r="K1" s="90"/>
      <c r="L1" s="90"/>
      <c r="M1" s="90"/>
      <c r="N1" s="90"/>
      <c r="O1" s="90"/>
      <c r="P1" s="90"/>
      <c r="Q1" s="91"/>
    </row>
    <row r="2" spans="1:54" s="50" customFormat="1" ht="15.6" x14ac:dyDescent="0.3">
      <c r="A2" s="92" t="s">
        <v>1</v>
      </c>
      <c r="B2" s="93"/>
      <c r="C2" s="77"/>
      <c r="D2" s="93" t="s">
        <v>2</v>
      </c>
      <c r="E2" s="93"/>
      <c r="F2" s="93"/>
      <c r="G2" s="93" t="s">
        <v>3</v>
      </c>
      <c r="H2" s="93"/>
      <c r="I2" s="93"/>
      <c r="J2" s="93" t="s">
        <v>4</v>
      </c>
      <c r="K2" s="93"/>
      <c r="L2" s="93"/>
      <c r="M2" s="93"/>
      <c r="N2" s="94" t="s">
        <v>5</v>
      </c>
      <c r="O2" s="95"/>
      <c r="P2" s="96"/>
      <c r="Q2" s="49" t="s">
        <v>50</v>
      </c>
    </row>
    <row r="3" spans="1:54" s="53" customFormat="1" x14ac:dyDescent="0.3">
      <c r="A3" s="101" t="s">
        <v>7</v>
      </c>
      <c r="B3" s="104" t="s">
        <v>8</v>
      </c>
      <c r="C3" s="104" t="s">
        <v>51</v>
      </c>
      <c r="D3" s="104" t="s">
        <v>9</v>
      </c>
      <c r="E3" s="104" t="s">
        <v>10</v>
      </c>
      <c r="F3" s="104"/>
      <c r="G3" s="104"/>
      <c r="H3" s="104"/>
      <c r="I3" s="104"/>
      <c r="J3" s="104" t="s">
        <v>11</v>
      </c>
      <c r="K3" s="104" t="s">
        <v>12</v>
      </c>
      <c r="L3" s="104" t="s">
        <v>13</v>
      </c>
      <c r="M3" s="104" t="s">
        <v>14</v>
      </c>
      <c r="N3" s="104"/>
      <c r="O3" s="104"/>
      <c r="P3" s="104"/>
      <c r="Q3" s="105"/>
      <c r="R3" s="51"/>
      <c r="S3" s="52"/>
      <c r="T3" s="51"/>
      <c r="U3" s="51"/>
      <c r="V3" s="51"/>
      <c r="W3" s="51"/>
      <c r="X3" s="51"/>
      <c r="Y3" s="51"/>
      <c r="Z3" s="51"/>
      <c r="AA3" s="51"/>
      <c r="AB3" s="51"/>
      <c r="AC3" s="51"/>
      <c r="AD3" s="51"/>
      <c r="AE3" s="51"/>
      <c r="AF3" s="51"/>
      <c r="AG3" s="51"/>
      <c r="AH3" s="51"/>
      <c r="AI3" s="51"/>
      <c r="AJ3" s="51"/>
      <c r="AK3" s="51"/>
      <c r="AL3" s="51"/>
      <c r="AM3" s="51"/>
      <c r="AN3" s="51"/>
      <c r="AO3" s="51"/>
      <c r="AP3" s="51"/>
      <c r="AQ3" s="51"/>
      <c r="AR3" s="51"/>
      <c r="AS3" s="51"/>
      <c r="AT3" s="51"/>
      <c r="AU3" s="51"/>
      <c r="AV3" s="51"/>
      <c r="AW3" s="51"/>
      <c r="AX3" s="51"/>
      <c r="AY3" s="51"/>
      <c r="AZ3" s="51"/>
      <c r="BA3" s="51"/>
      <c r="BB3" s="51"/>
    </row>
    <row r="4" spans="1:54" s="53" customFormat="1" x14ac:dyDescent="0.3">
      <c r="A4" s="102"/>
      <c r="B4" s="97"/>
      <c r="C4" s="97"/>
      <c r="D4" s="97"/>
      <c r="E4" s="97" t="s">
        <v>15</v>
      </c>
      <c r="F4" s="97"/>
      <c r="G4" s="97" t="s">
        <v>16</v>
      </c>
      <c r="H4" s="97"/>
      <c r="I4" s="97" t="s">
        <v>17</v>
      </c>
      <c r="J4" s="97"/>
      <c r="K4" s="97"/>
      <c r="L4" s="97"/>
      <c r="M4" s="97" t="s">
        <v>18</v>
      </c>
      <c r="N4" s="97" t="s">
        <v>19</v>
      </c>
      <c r="O4" s="97" t="s">
        <v>20</v>
      </c>
      <c r="P4" s="97" t="s">
        <v>21</v>
      </c>
      <c r="Q4" s="99" t="s">
        <v>22</v>
      </c>
      <c r="R4" s="51"/>
      <c r="S4" s="52"/>
      <c r="T4" s="51"/>
      <c r="U4" s="51"/>
      <c r="V4" s="51"/>
      <c r="W4" s="51"/>
      <c r="X4" s="51"/>
      <c r="Y4" s="51"/>
      <c r="Z4" s="51"/>
      <c r="AA4" s="51"/>
      <c r="AB4" s="51"/>
      <c r="AC4" s="51"/>
      <c r="AD4" s="51"/>
      <c r="AE4" s="51"/>
      <c r="AF4" s="51"/>
      <c r="AG4" s="51"/>
      <c r="AH4" s="51"/>
      <c r="AI4" s="51"/>
      <c r="AJ4" s="51"/>
      <c r="AK4" s="51"/>
      <c r="AL4" s="51"/>
      <c r="AM4" s="51"/>
      <c r="AN4" s="51"/>
      <c r="AO4" s="51"/>
      <c r="AP4" s="51"/>
      <c r="AQ4" s="51"/>
      <c r="AR4" s="51"/>
      <c r="AS4" s="51"/>
      <c r="AT4" s="51"/>
      <c r="AU4" s="51"/>
      <c r="AV4" s="51"/>
      <c r="AW4" s="51"/>
      <c r="AX4" s="51"/>
      <c r="AY4" s="51"/>
      <c r="AZ4" s="51"/>
      <c r="BA4" s="51"/>
      <c r="BB4" s="51"/>
    </row>
    <row r="5" spans="1:54" s="53" customFormat="1" x14ac:dyDescent="0.3">
      <c r="A5" s="103"/>
      <c r="B5" s="98"/>
      <c r="C5" s="98"/>
      <c r="D5" s="106"/>
      <c r="E5" s="70" t="s">
        <v>23</v>
      </c>
      <c r="F5" s="70" t="s">
        <v>24</v>
      </c>
      <c r="G5" s="70" t="s">
        <v>23</v>
      </c>
      <c r="H5" s="70" t="s">
        <v>24</v>
      </c>
      <c r="I5" s="98"/>
      <c r="J5" s="98"/>
      <c r="K5" s="98"/>
      <c r="L5" s="98"/>
      <c r="M5" s="98"/>
      <c r="N5" s="98"/>
      <c r="O5" s="98"/>
      <c r="P5" s="98"/>
      <c r="Q5" s="100"/>
      <c r="R5" s="51"/>
      <c r="S5" s="52"/>
      <c r="T5" s="51"/>
      <c r="U5" s="51"/>
      <c r="V5" s="51"/>
      <c r="W5" s="51"/>
      <c r="X5" s="51"/>
      <c r="Y5" s="51"/>
      <c r="Z5" s="51"/>
      <c r="AA5" s="51"/>
      <c r="AB5" s="51"/>
      <c r="AC5" s="51"/>
      <c r="AD5" s="51"/>
      <c r="AE5" s="51"/>
      <c r="AF5" s="51"/>
      <c r="AG5" s="51"/>
      <c r="AH5" s="51"/>
      <c r="AI5" s="51"/>
      <c r="AJ5" s="51"/>
      <c r="AK5" s="51"/>
      <c r="AL5" s="51"/>
      <c r="AM5" s="51"/>
      <c r="AN5" s="51"/>
      <c r="AO5" s="51"/>
      <c r="AP5" s="51"/>
      <c r="AQ5" s="51"/>
      <c r="AR5" s="51"/>
      <c r="AS5" s="51"/>
      <c r="AT5" s="51"/>
      <c r="AU5" s="51"/>
      <c r="AV5" s="51"/>
      <c r="AW5" s="51"/>
      <c r="AX5" s="51"/>
      <c r="AY5" s="51"/>
      <c r="AZ5" s="51"/>
      <c r="BA5" s="51"/>
      <c r="BB5" s="51"/>
    </row>
    <row r="6" spans="1:54" s="53" customFormat="1" ht="148.5" customHeight="1" x14ac:dyDescent="0.3">
      <c r="A6" s="71" t="s">
        <v>52</v>
      </c>
      <c r="B6" s="54"/>
      <c r="C6" s="79" t="s">
        <v>53</v>
      </c>
      <c r="D6" s="79" t="s">
        <v>54</v>
      </c>
      <c r="E6" s="79" t="s">
        <v>55</v>
      </c>
      <c r="F6" s="55">
        <f>2+6+7+4</f>
        <v>19</v>
      </c>
      <c r="G6" s="54" t="s">
        <v>56</v>
      </c>
      <c r="H6" s="54">
        <f>2+6+7+4</f>
        <v>19</v>
      </c>
      <c r="I6" s="56">
        <f>F6/H6</f>
        <v>1</v>
      </c>
      <c r="J6" s="56">
        <v>1</v>
      </c>
      <c r="K6" s="56">
        <v>0.95</v>
      </c>
      <c r="L6" s="54" t="s">
        <v>30</v>
      </c>
      <c r="M6" s="56">
        <v>1</v>
      </c>
      <c r="N6" s="57">
        <v>1</v>
      </c>
      <c r="O6" s="57">
        <v>1</v>
      </c>
      <c r="P6" s="57">
        <v>1</v>
      </c>
      <c r="Q6" s="58" t="s">
        <v>57</v>
      </c>
    </row>
    <row r="7" spans="1:54" s="53" customFormat="1" ht="100.8" x14ac:dyDescent="0.3">
      <c r="A7" s="71" t="s">
        <v>58</v>
      </c>
      <c r="B7" s="54"/>
      <c r="C7" s="79" t="s">
        <v>59</v>
      </c>
      <c r="D7" s="79" t="s">
        <v>54</v>
      </c>
      <c r="E7" s="79" t="s">
        <v>60</v>
      </c>
      <c r="F7" s="55">
        <v>36</v>
      </c>
      <c r="G7" s="54" t="s">
        <v>61</v>
      </c>
      <c r="H7" s="54">
        <v>36</v>
      </c>
      <c r="I7" s="56">
        <f>F7/H7</f>
        <v>1</v>
      </c>
      <c r="J7" s="56">
        <v>1</v>
      </c>
      <c r="K7" s="56">
        <v>0.9</v>
      </c>
      <c r="L7" s="54" t="s">
        <v>30</v>
      </c>
      <c r="M7" s="56">
        <v>1</v>
      </c>
      <c r="N7" s="57">
        <v>1</v>
      </c>
      <c r="O7" s="57">
        <v>1</v>
      </c>
      <c r="P7" s="57">
        <v>1</v>
      </c>
      <c r="Q7" s="58" t="s">
        <v>62</v>
      </c>
    </row>
    <row r="8" spans="1:54" s="53" customFormat="1" ht="89.25" customHeight="1" x14ac:dyDescent="0.3">
      <c r="A8" s="71" t="s">
        <v>63</v>
      </c>
      <c r="B8" s="54"/>
      <c r="C8" s="79" t="s">
        <v>64</v>
      </c>
      <c r="D8" s="79" t="s">
        <v>54</v>
      </c>
      <c r="E8" s="79" t="s">
        <v>65</v>
      </c>
      <c r="F8" s="55">
        <v>0</v>
      </c>
      <c r="G8" s="54" t="s">
        <v>66</v>
      </c>
      <c r="H8" s="54">
        <v>0</v>
      </c>
      <c r="I8" s="56" t="e">
        <f>F8/H8</f>
        <v>#DIV/0!</v>
      </c>
      <c r="J8" s="56">
        <v>1</v>
      </c>
      <c r="K8" s="56">
        <v>1</v>
      </c>
      <c r="L8" s="54" t="s">
        <v>30</v>
      </c>
      <c r="M8" s="78" t="s">
        <v>67</v>
      </c>
      <c r="N8" s="78" t="s">
        <v>67</v>
      </c>
      <c r="O8" s="78" t="s">
        <v>67</v>
      </c>
      <c r="P8" s="78" t="s">
        <v>67</v>
      </c>
      <c r="Q8" s="58" t="s">
        <v>68</v>
      </c>
    </row>
    <row r="9" spans="1:54" ht="15.6" x14ac:dyDescent="0.3">
      <c r="Q9" s="68"/>
    </row>
    <row r="10" spans="1:54" ht="27.6" hidden="1" x14ac:dyDescent="0.3">
      <c r="D10" s="74" t="s">
        <v>42</v>
      </c>
      <c r="E10" s="83" t="s">
        <v>43</v>
      </c>
      <c r="F10" s="83"/>
      <c r="G10" s="84" t="s">
        <v>44</v>
      </c>
      <c r="H10" s="84"/>
      <c r="I10" s="83" t="s">
        <v>45</v>
      </c>
      <c r="J10" s="83"/>
      <c r="K10" s="83"/>
    </row>
    <row r="11" spans="1:54" hidden="1" x14ac:dyDescent="0.3">
      <c r="D11" s="74" t="s">
        <v>46</v>
      </c>
      <c r="E11" s="85" t="s">
        <v>47</v>
      </c>
      <c r="F11" s="85"/>
      <c r="G11" s="86" t="s">
        <v>48</v>
      </c>
      <c r="H11" s="86"/>
      <c r="I11" s="87" t="s">
        <v>49</v>
      </c>
      <c r="J11" s="87"/>
      <c r="K11" s="87"/>
    </row>
  </sheetData>
  <mergeCells count="30">
    <mergeCell ref="E10:F10"/>
    <mergeCell ref="G10:H10"/>
    <mergeCell ref="I10:K10"/>
    <mergeCell ref="E11:F11"/>
    <mergeCell ref="G11:H11"/>
    <mergeCell ref="I11:K11"/>
    <mergeCell ref="L3:L5"/>
    <mergeCell ref="M3:Q3"/>
    <mergeCell ref="E4:F4"/>
    <mergeCell ref="G4:H4"/>
    <mergeCell ref="I4:I5"/>
    <mergeCell ref="M4:M5"/>
    <mergeCell ref="N4:N5"/>
    <mergeCell ref="O4:O5"/>
    <mergeCell ref="P4:P5"/>
    <mergeCell ref="Q4:Q5"/>
    <mergeCell ref="K3:K5"/>
    <mergeCell ref="A3:A5"/>
    <mergeCell ref="B3:B5"/>
    <mergeCell ref="D3:D5"/>
    <mergeCell ref="E3:I3"/>
    <mergeCell ref="J3:J5"/>
    <mergeCell ref="C3:C5"/>
    <mergeCell ref="A1:D1"/>
    <mergeCell ref="E1:Q1"/>
    <mergeCell ref="A2:B2"/>
    <mergeCell ref="D2:F2"/>
    <mergeCell ref="G2:I2"/>
    <mergeCell ref="J2:M2"/>
    <mergeCell ref="N2:P2"/>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9BE9A-BB02-45B8-B8F4-976CD3EC24DA}">
  <dimension ref="A1:BB11"/>
  <sheetViews>
    <sheetView workbookViewId="0">
      <pane xSplit="1" ySplit="5" topLeftCell="E6" activePane="bottomRight" state="frozen"/>
      <selection pane="topRight"/>
      <selection pane="bottomLeft"/>
      <selection pane="bottomRight" activeCell="Q6" sqref="Q6"/>
    </sheetView>
  </sheetViews>
  <sheetFormatPr baseColWidth="10" defaultColWidth="11.44140625" defaultRowHeight="14.4" x14ac:dyDescent="0.3"/>
  <cols>
    <col min="1" max="1" width="23.109375" style="48" customWidth="1"/>
    <col min="2" max="2" width="16.109375" style="48" customWidth="1"/>
    <col min="3" max="3" width="21.109375" style="48" customWidth="1"/>
    <col min="4" max="4" width="34.44140625" style="48" customWidth="1"/>
    <col min="5" max="5" width="32.88671875" style="48" customWidth="1"/>
    <col min="6" max="6" width="14.44140625" style="48" customWidth="1"/>
    <col min="7" max="7" width="36.33203125" style="48" customWidth="1"/>
    <col min="8" max="8" width="16.88671875" style="48" customWidth="1"/>
    <col min="9" max="10" width="9.109375" style="48"/>
    <col min="11" max="11" width="15" style="48" customWidth="1"/>
    <col min="12" max="12" width="11" style="48" customWidth="1"/>
    <col min="13" max="16" width="9.109375" style="48"/>
    <col min="17" max="17" width="55.6640625" style="48" customWidth="1"/>
    <col min="18" max="16384" width="11.44140625" style="48"/>
  </cols>
  <sheetData>
    <row r="1" spans="1:54" ht="108" customHeight="1" x14ac:dyDescent="0.3">
      <c r="A1" s="88"/>
      <c r="B1" s="89"/>
      <c r="C1" s="89"/>
      <c r="D1" s="89"/>
      <c r="E1" s="90" t="s">
        <v>0</v>
      </c>
      <c r="F1" s="90"/>
      <c r="G1" s="90"/>
      <c r="H1" s="90"/>
      <c r="I1" s="90"/>
      <c r="J1" s="90"/>
      <c r="K1" s="90"/>
      <c r="L1" s="90"/>
      <c r="M1" s="90"/>
      <c r="N1" s="90"/>
      <c r="O1" s="90"/>
      <c r="P1" s="90"/>
      <c r="Q1" s="91"/>
    </row>
    <row r="2" spans="1:54" s="50" customFormat="1" ht="15.6" x14ac:dyDescent="0.3">
      <c r="A2" s="92" t="s">
        <v>1</v>
      </c>
      <c r="B2" s="93"/>
      <c r="C2" s="77"/>
      <c r="D2" s="93" t="s">
        <v>2</v>
      </c>
      <c r="E2" s="93"/>
      <c r="F2" s="93"/>
      <c r="G2" s="93" t="s">
        <v>69</v>
      </c>
      <c r="H2" s="93"/>
      <c r="I2" s="93"/>
      <c r="J2" s="93" t="s">
        <v>4</v>
      </c>
      <c r="K2" s="93"/>
      <c r="L2" s="93"/>
      <c r="M2" s="93"/>
      <c r="N2" s="94" t="s">
        <v>70</v>
      </c>
      <c r="O2" s="95"/>
      <c r="P2" s="96"/>
      <c r="Q2" s="49" t="s">
        <v>71</v>
      </c>
    </row>
    <row r="3" spans="1:54" s="53" customFormat="1" x14ac:dyDescent="0.3">
      <c r="A3" s="101" t="s">
        <v>7</v>
      </c>
      <c r="B3" s="104" t="s">
        <v>8</v>
      </c>
      <c r="C3" s="104" t="s">
        <v>51</v>
      </c>
      <c r="D3" s="104" t="s">
        <v>9</v>
      </c>
      <c r="E3" s="104" t="s">
        <v>10</v>
      </c>
      <c r="F3" s="104"/>
      <c r="G3" s="104"/>
      <c r="H3" s="104"/>
      <c r="I3" s="104"/>
      <c r="J3" s="104" t="s">
        <v>11</v>
      </c>
      <c r="K3" s="104" t="s">
        <v>12</v>
      </c>
      <c r="L3" s="104" t="s">
        <v>13</v>
      </c>
      <c r="M3" s="104" t="s">
        <v>14</v>
      </c>
      <c r="N3" s="104"/>
      <c r="O3" s="104"/>
      <c r="P3" s="104"/>
      <c r="Q3" s="105"/>
      <c r="R3" s="51"/>
      <c r="S3" s="52"/>
      <c r="T3" s="51"/>
      <c r="U3" s="51"/>
      <c r="V3" s="51"/>
      <c r="W3" s="51"/>
      <c r="X3" s="51"/>
      <c r="Y3" s="51"/>
      <c r="Z3" s="51"/>
      <c r="AA3" s="51"/>
      <c r="AB3" s="51"/>
      <c r="AC3" s="51"/>
      <c r="AD3" s="51"/>
      <c r="AE3" s="51"/>
      <c r="AF3" s="51"/>
      <c r="AG3" s="51"/>
      <c r="AH3" s="51"/>
      <c r="AI3" s="51"/>
      <c r="AJ3" s="51"/>
      <c r="AK3" s="51"/>
      <c r="AL3" s="51"/>
      <c r="AM3" s="51"/>
      <c r="AN3" s="51"/>
      <c r="AO3" s="51"/>
      <c r="AP3" s="51"/>
      <c r="AQ3" s="51"/>
      <c r="AR3" s="51"/>
      <c r="AS3" s="51"/>
      <c r="AT3" s="51"/>
      <c r="AU3" s="51"/>
      <c r="AV3" s="51"/>
      <c r="AW3" s="51"/>
      <c r="AX3" s="51"/>
      <c r="AY3" s="51"/>
      <c r="AZ3" s="51"/>
      <c r="BA3" s="51"/>
      <c r="BB3" s="51"/>
    </row>
    <row r="4" spans="1:54" s="53" customFormat="1" x14ac:dyDescent="0.3">
      <c r="A4" s="102"/>
      <c r="B4" s="97"/>
      <c r="C4" s="97"/>
      <c r="D4" s="97"/>
      <c r="E4" s="97" t="s">
        <v>15</v>
      </c>
      <c r="F4" s="97"/>
      <c r="G4" s="97" t="s">
        <v>16</v>
      </c>
      <c r="H4" s="97"/>
      <c r="I4" s="97" t="s">
        <v>17</v>
      </c>
      <c r="J4" s="97"/>
      <c r="K4" s="97"/>
      <c r="L4" s="97"/>
      <c r="M4" s="97" t="s">
        <v>18</v>
      </c>
      <c r="N4" s="97" t="s">
        <v>19</v>
      </c>
      <c r="O4" s="97" t="s">
        <v>20</v>
      </c>
      <c r="P4" s="97" t="s">
        <v>21</v>
      </c>
      <c r="Q4" s="99" t="s">
        <v>22</v>
      </c>
      <c r="R4" s="51"/>
      <c r="S4" s="52"/>
      <c r="T4" s="51"/>
      <c r="U4" s="51"/>
      <c r="V4" s="51"/>
      <c r="W4" s="51"/>
      <c r="X4" s="51"/>
      <c r="Y4" s="51"/>
      <c r="Z4" s="51"/>
      <c r="AA4" s="51"/>
      <c r="AB4" s="51"/>
      <c r="AC4" s="51"/>
      <c r="AD4" s="51"/>
      <c r="AE4" s="51"/>
      <c r="AF4" s="51"/>
      <c r="AG4" s="51"/>
      <c r="AH4" s="51"/>
      <c r="AI4" s="51"/>
      <c r="AJ4" s="51"/>
      <c r="AK4" s="51"/>
      <c r="AL4" s="51"/>
      <c r="AM4" s="51"/>
      <c r="AN4" s="51"/>
      <c r="AO4" s="51"/>
      <c r="AP4" s="51"/>
      <c r="AQ4" s="51"/>
      <c r="AR4" s="51"/>
      <c r="AS4" s="51"/>
      <c r="AT4" s="51"/>
      <c r="AU4" s="51"/>
      <c r="AV4" s="51"/>
      <c r="AW4" s="51"/>
      <c r="AX4" s="51"/>
      <c r="AY4" s="51"/>
      <c r="AZ4" s="51"/>
      <c r="BA4" s="51"/>
      <c r="BB4" s="51"/>
    </row>
    <row r="5" spans="1:54" s="53" customFormat="1" x14ac:dyDescent="0.3">
      <c r="A5" s="103"/>
      <c r="B5" s="98"/>
      <c r="C5" s="98"/>
      <c r="D5" s="106"/>
      <c r="E5" s="70" t="s">
        <v>23</v>
      </c>
      <c r="F5" s="70" t="s">
        <v>24</v>
      </c>
      <c r="G5" s="70" t="s">
        <v>23</v>
      </c>
      <c r="H5" s="70" t="s">
        <v>24</v>
      </c>
      <c r="I5" s="98"/>
      <c r="J5" s="98"/>
      <c r="K5" s="98"/>
      <c r="L5" s="98"/>
      <c r="M5" s="98"/>
      <c r="N5" s="98"/>
      <c r="O5" s="98"/>
      <c r="P5" s="98"/>
      <c r="Q5" s="100"/>
      <c r="R5" s="51"/>
      <c r="S5" s="52"/>
      <c r="T5" s="51"/>
      <c r="U5" s="51"/>
      <c r="V5" s="51"/>
      <c r="W5" s="51"/>
      <c r="X5" s="51"/>
      <c r="Y5" s="51"/>
      <c r="Z5" s="51"/>
      <c r="AA5" s="51"/>
      <c r="AB5" s="51"/>
      <c r="AC5" s="51"/>
      <c r="AD5" s="51"/>
      <c r="AE5" s="51"/>
      <c r="AF5" s="51"/>
      <c r="AG5" s="51"/>
      <c r="AH5" s="51"/>
      <c r="AI5" s="51"/>
      <c r="AJ5" s="51"/>
      <c r="AK5" s="51"/>
      <c r="AL5" s="51"/>
      <c r="AM5" s="51"/>
      <c r="AN5" s="51"/>
      <c r="AO5" s="51"/>
      <c r="AP5" s="51"/>
      <c r="AQ5" s="51"/>
      <c r="AR5" s="51"/>
      <c r="AS5" s="51"/>
      <c r="AT5" s="51"/>
      <c r="AU5" s="51"/>
      <c r="AV5" s="51"/>
      <c r="AW5" s="51"/>
      <c r="AX5" s="51"/>
      <c r="AY5" s="51"/>
      <c r="AZ5" s="51"/>
      <c r="BA5" s="51"/>
      <c r="BB5" s="51"/>
    </row>
    <row r="6" spans="1:54" s="53" customFormat="1" ht="240.75" customHeight="1" x14ac:dyDescent="0.3">
      <c r="A6" s="71" t="s">
        <v>52</v>
      </c>
      <c r="B6" s="54" t="s">
        <v>26</v>
      </c>
      <c r="C6" s="79" t="s">
        <v>53</v>
      </c>
      <c r="D6" s="79" t="s">
        <v>54</v>
      </c>
      <c r="E6" s="79" t="s">
        <v>55</v>
      </c>
      <c r="F6" s="55">
        <v>12</v>
      </c>
      <c r="G6" s="54" t="s">
        <v>56</v>
      </c>
      <c r="H6" s="54">
        <v>12</v>
      </c>
      <c r="I6" s="56">
        <v>1</v>
      </c>
      <c r="J6" s="56">
        <v>1</v>
      </c>
      <c r="K6" s="56">
        <v>0.95</v>
      </c>
      <c r="L6" s="54" t="s">
        <v>30</v>
      </c>
      <c r="M6" s="56">
        <v>1</v>
      </c>
      <c r="N6" s="57">
        <v>1</v>
      </c>
      <c r="O6" s="57">
        <v>1</v>
      </c>
      <c r="P6" s="57">
        <v>1</v>
      </c>
      <c r="Q6" s="58" t="s">
        <v>72</v>
      </c>
    </row>
    <row r="7" spans="1:54" s="53" customFormat="1" ht="240" customHeight="1" x14ac:dyDescent="0.3">
      <c r="A7" s="71" t="s">
        <v>58</v>
      </c>
      <c r="B7" s="54" t="s">
        <v>26</v>
      </c>
      <c r="C7" s="79" t="s">
        <v>59</v>
      </c>
      <c r="D7" s="79" t="s">
        <v>54</v>
      </c>
      <c r="E7" s="79" t="s">
        <v>60</v>
      </c>
      <c r="F7" s="81">
        <v>5</v>
      </c>
      <c r="G7" s="54" t="s">
        <v>61</v>
      </c>
      <c r="H7" s="82">
        <v>5</v>
      </c>
      <c r="I7" s="56">
        <v>1</v>
      </c>
      <c r="J7" s="56">
        <v>1</v>
      </c>
      <c r="K7" s="56">
        <v>0.9</v>
      </c>
      <c r="L7" s="54" t="s">
        <v>30</v>
      </c>
      <c r="M7" s="56">
        <v>1</v>
      </c>
      <c r="N7" s="57">
        <v>1</v>
      </c>
      <c r="O7" s="57">
        <v>1</v>
      </c>
      <c r="P7" s="57">
        <v>1</v>
      </c>
      <c r="Q7" s="80" t="s">
        <v>73</v>
      </c>
    </row>
    <row r="8" spans="1:54" s="53" customFormat="1" ht="89.25" customHeight="1" x14ac:dyDescent="0.3">
      <c r="A8" s="71" t="s">
        <v>63</v>
      </c>
      <c r="B8" s="54" t="s">
        <v>26</v>
      </c>
      <c r="C8" s="79" t="s">
        <v>64</v>
      </c>
      <c r="D8" s="79" t="s">
        <v>54</v>
      </c>
      <c r="E8" s="79" t="s">
        <v>65</v>
      </c>
      <c r="F8" s="55">
        <v>0</v>
      </c>
      <c r="G8" s="54" t="s">
        <v>66</v>
      </c>
      <c r="H8" s="54">
        <v>0</v>
      </c>
      <c r="I8" s="56">
        <v>0</v>
      </c>
      <c r="J8" s="56">
        <v>1</v>
      </c>
      <c r="K8" s="56">
        <v>1</v>
      </c>
      <c r="L8" s="54" t="s">
        <v>30</v>
      </c>
      <c r="M8" s="78" t="s">
        <v>67</v>
      </c>
      <c r="N8" s="78" t="s">
        <v>67</v>
      </c>
      <c r="O8" s="78" t="s">
        <v>67</v>
      </c>
      <c r="P8" s="78" t="s">
        <v>67</v>
      </c>
      <c r="Q8" s="58" t="s">
        <v>74</v>
      </c>
    </row>
    <row r="9" spans="1:54" ht="15.6" x14ac:dyDescent="0.3">
      <c r="Q9" s="68"/>
    </row>
    <row r="10" spans="1:54" ht="27.6" hidden="1" x14ac:dyDescent="0.3">
      <c r="D10" s="74" t="s">
        <v>42</v>
      </c>
      <c r="E10" s="83" t="s">
        <v>43</v>
      </c>
      <c r="F10" s="83"/>
      <c r="G10" s="84" t="s">
        <v>44</v>
      </c>
      <c r="H10" s="84"/>
      <c r="I10" s="83" t="s">
        <v>45</v>
      </c>
      <c r="J10" s="83"/>
      <c r="K10" s="83"/>
    </row>
    <row r="11" spans="1:54" hidden="1" x14ac:dyDescent="0.3">
      <c r="D11" s="74" t="s">
        <v>46</v>
      </c>
      <c r="E11" s="85" t="s">
        <v>47</v>
      </c>
      <c r="F11" s="85"/>
      <c r="G11" s="86" t="s">
        <v>48</v>
      </c>
      <c r="H11" s="86"/>
      <c r="I11" s="87" t="s">
        <v>49</v>
      </c>
      <c r="J11" s="87"/>
      <c r="K11" s="87"/>
    </row>
  </sheetData>
  <mergeCells count="30">
    <mergeCell ref="A1:D1"/>
    <mergeCell ref="E1:Q1"/>
    <mergeCell ref="A2:B2"/>
    <mergeCell ref="D2:F2"/>
    <mergeCell ref="G2:I2"/>
    <mergeCell ref="J2:M2"/>
    <mergeCell ref="N2:P2"/>
    <mergeCell ref="P4:P5"/>
    <mergeCell ref="A3:A5"/>
    <mergeCell ref="B3:B5"/>
    <mergeCell ref="C3:C5"/>
    <mergeCell ref="D3:D5"/>
    <mergeCell ref="E3:I3"/>
    <mergeCell ref="J3:J5"/>
    <mergeCell ref="Q4:Q5"/>
    <mergeCell ref="E10:F10"/>
    <mergeCell ref="G10:H10"/>
    <mergeCell ref="I10:K10"/>
    <mergeCell ref="E11:F11"/>
    <mergeCell ref="G11:H11"/>
    <mergeCell ref="I11:K11"/>
    <mergeCell ref="K3:K5"/>
    <mergeCell ref="L3:L5"/>
    <mergeCell ref="M3:Q3"/>
    <mergeCell ref="E4:F4"/>
    <mergeCell ref="G4:H4"/>
    <mergeCell ref="I4:I5"/>
    <mergeCell ref="M4:M5"/>
    <mergeCell ref="N4:N5"/>
    <mergeCell ref="O4:O5"/>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F80A43-396B-4A33-A4CD-4475C34CD167}">
  <dimension ref="A1:BC11"/>
  <sheetViews>
    <sheetView tabSelected="1" topLeftCell="D1" zoomScale="60" zoomScaleNormal="60" workbookViewId="0">
      <selection activeCell="R7" sqref="R7"/>
    </sheetView>
  </sheetViews>
  <sheetFormatPr baseColWidth="10" defaultColWidth="11.44140625" defaultRowHeight="14.4" x14ac:dyDescent="0.3"/>
  <cols>
    <col min="1" max="1" width="23.109375" style="48" customWidth="1"/>
    <col min="2" max="2" width="16.109375" style="48" customWidth="1"/>
    <col min="3" max="4" width="21.109375" style="48" customWidth="1"/>
    <col min="5" max="5" width="34.44140625" style="48" customWidth="1"/>
    <col min="6" max="6" width="32.88671875" style="48" customWidth="1"/>
    <col min="7" max="7" width="14.44140625" style="48" customWidth="1"/>
    <col min="8" max="8" width="36.33203125" style="48" customWidth="1"/>
    <col min="9" max="9" width="16.88671875" style="48" customWidth="1"/>
    <col min="10" max="11" width="9.109375" style="48"/>
    <col min="12" max="12" width="15" style="48" customWidth="1"/>
    <col min="13" max="13" width="11" style="48" customWidth="1"/>
    <col min="14" max="17" width="9.109375" style="48"/>
    <col min="18" max="18" width="55.6640625" style="48" customWidth="1"/>
    <col min="19" max="16384" width="11.44140625" style="48"/>
  </cols>
  <sheetData>
    <row r="1" spans="1:55" ht="108" customHeight="1" x14ac:dyDescent="0.3">
      <c r="A1" s="88"/>
      <c r="B1" s="89"/>
      <c r="C1" s="89"/>
      <c r="D1" s="89"/>
      <c r="E1" s="89"/>
      <c r="F1" s="90" t="s">
        <v>0</v>
      </c>
      <c r="G1" s="90"/>
      <c r="H1" s="90"/>
      <c r="I1" s="90"/>
      <c r="J1" s="90"/>
      <c r="K1" s="90"/>
      <c r="L1" s="90"/>
      <c r="M1" s="90"/>
      <c r="N1" s="90"/>
      <c r="O1" s="90"/>
      <c r="P1" s="90"/>
      <c r="Q1" s="90"/>
      <c r="R1" s="91"/>
    </row>
    <row r="2" spans="1:55" s="50" customFormat="1" ht="15.6" x14ac:dyDescent="0.3">
      <c r="A2" s="92" t="s">
        <v>1</v>
      </c>
      <c r="B2" s="93"/>
      <c r="C2" s="77"/>
      <c r="D2" s="77"/>
      <c r="E2" s="93" t="s">
        <v>2</v>
      </c>
      <c r="F2" s="93"/>
      <c r="G2" s="93"/>
      <c r="H2" s="93" t="s">
        <v>69</v>
      </c>
      <c r="I2" s="93"/>
      <c r="J2" s="93"/>
      <c r="K2" s="93" t="s">
        <v>4</v>
      </c>
      <c r="L2" s="93"/>
      <c r="M2" s="93"/>
      <c r="N2" s="93"/>
      <c r="O2" s="94" t="s">
        <v>75</v>
      </c>
      <c r="P2" s="95"/>
      <c r="Q2" s="96"/>
      <c r="R2" s="49" t="s">
        <v>76</v>
      </c>
    </row>
    <row r="3" spans="1:55" s="53" customFormat="1" x14ac:dyDescent="0.3">
      <c r="A3" s="101" t="s">
        <v>7</v>
      </c>
      <c r="B3" s="104" t="s">
        <v>8</v>
      </c>
      <c r="C3" s="104" t="s">
        <v>51</v>
      </c>
      <c r="D3" s="107" t="s">
        <v>77</v>
      </c>
      <c r="E3" s="104" t="s">
        <v>78</v>
      </c>
      <c r="F3" s="104" t="s">
        <v>10</v>
      </c>
      <c r="G3" s="104"/>
      <c r="H3" s="104"/>
      <c r="I3" s="104"/>
      <c r="J3" s="104"/>
      <c r="K3" s="104" t="s">
        <v>11</v>
      </c>
      <c r="L3" s="104" t="s">
        <v>12</v>
      </c>
      <c r="M3" s="104" t="s">
        <v>13</v>
      </c>
      <c r="N3" s="104" t="s">
        <v>14</v>
      </c>
      <c r="O3" s="104"/>
      <c r="P3" s="104"/>
      <c r="Q3" s="104"/>
      <c r="R3" s="105"/>
      <c r="S3" s="51"/>
      <c r="T3" s="52"/>
      <c r="U3" s="51"/>
      <c r="V3" s="51"/>
      <c r="W3" s="51"/>
      <c r="X3" s="51"/>
      <c r="Y3" s="51"/>
      <c r="Z3" s="51"/>
      <c r="AA3" s="51"/>
      <c r="AB3" s="51"/>
      <c r="AC3" s="51"/>
      <c r="AD3" s="51"/>
      <c r="AE3" s="51"/>
      <c r="AF3" s="51"/>
      <c r="AG3" s="51"/>
      <c r="AH3" s="51"/>
      <c r="AI3" s="51"/>
      <c r="AJ3" s="51"/>
      <c r="AK3" s="51"/>
      <c r="AL3" s="51"/>
      <c r="AM3" s="51"/>
      <c r="AN3" s="51"/>
      <c r="AO3" s="51"/>
      <c r="AP3" s="51"/>
      <c r="AQ3" s="51"/>
      <c r="AR3" s="51"/>
      <c r="AS3" s="51"/>
      <c r="AT3" s="51"/>
      <c r="AU3" s="51"/>
      <c r="AV3" s="51"/>
      <c r="AW3" s="51"/>
      <c r="AX3" s="51"/>
      <c r="AY3" s="51"/>
      <c r="AZ3" s="51"/>
      <c r="BA3" s="51"/>
      <c r="BB3" s="51"/>
      <c r="BC3" s="51"/>
    </row>
    <row r="4" spans="1:55" s="53" customFormat="1" x14ac:dyDescent="0.3">
      <c r="A4" s="102"/>
      <c r="B4" s="97"/>
      <c r="C4" s="97"/>
      <c r="D4" s="108"/>
      <c r="E4" s="97"/>
      <c r="F4" s="97" t="s">
        <v>15</v>
      </c>
      <c r="G4" s="97"/>
      <c r="H4" s="97" t="s">
        <v>16</v>
      </c>
      <c r="I4" s="97"/>
      <c r="J4" s="97" t="s">
        <v>17</v>
      </c>
      <c r="K4" s="97"/>
      <c r="L4" s="97"/>
      <c r="M4" s="97"/>
      <c r="N4" s="97" t="s">
        <v>18</v>
      </c>
      <c r="O4" s="97" t="s">
        <v>19</v>
      </c>
      <c r="P4" s="97" t="s">
        <v>20</v>
      </c>
      <c r="Q4" s="97" t="s">
        <v>21</v>
      </c>
      <c r="R4" s="99" t="s">
        <v>22</v>
      </c>
      <c r="S4" s="51"/>
      <c r="T4" s="52"/>
      <c r="U4" s="51"/>
      <c r="V4" s="51"/>
      <c r="W4" s="51"/>
      <c r="X4" s="51"/>
      <c r="Y4" s="51"/>
      <c r="Z4" s="51"/>
      <c r="AA4" s="51"/>
      <c r="AB4" s="51"/>
      <c r="AC4" s="51"/>
      <c r="AD4" s="51"/>
      <c r="AE4" s="51"/>
      <c r="AF4" s="51"/>
      <c r="AG4" s="51"/>
      <c r="AH4" s="51"/>
      <c r="AI4" s="51"/>
      <c r="AJ4" s="51"/>
      <c r="AK4" s="51"/>
      <c r="AL4" s="51"/>
      <c r="AM4" s="51"/>
      <c r="AN4" s="51"/>
      <c r="AO4" s="51"/>
      <c r="AP4" s="51"/>
      <c r="AQ4" s="51"/>
      <c r="AR4" s="51"/>
      <c r="AS4" s="51"/>
      <c r="AT4" s="51"/>
      <c r="AU4" s="51"/>
      <c r="AV4" s="51"/>
      <c r="AW4" s="51"/>
      <c r="AX4" s="51"/>
      <c r="AY4" s="51"/>
      <c r="AZ4" s="51"/>
      <c r="BA4" s="51"/>
      <c r="BB4" s="51"/>
      <c r="BC4" s="51"/>
    </row>
    <row r="5" spans="1:55" s="53" customFormat="1" x14ac:dyDescent="0.3">
      <c r="A5" s="103"/>
      <c r="B5" s="98"/>
      <c r="C5" s="98"/>
      <c r="D5" s="109"/>
      <c r="E5" s="106"/>
      <c r="F5" s="70" t="s">
        <v>23</v>
      </c>
      <c r="G5" s="70" t="s">
        <v>24</v>
      </c>
      <c r="H5" s="70" t="s">
        <v>23</v>
      </c>
      <c r="I5" s="70" t="s">
        <v>24</v>
      </c>
      <c r="J5" s="98"/>
      <c r="K5" s="98"/>
      <c r="L5" s="98"/>
      <c r="M5" s="98"/>
      <c r="N5" s="98"/>
      <c r="O5" s="98"/>
      <c r="P5" s="98"/>
      <c r="Q5" s="98"/>
      <c r="R5" s="100"/>
      <c r="S5" s="51"/>
      <c r="T5" s="52"/>
      <c r="U5" s="51"/>
      <c r="V5" s="51"/>
      <c r="W5" s="51"/>
      <c r="X5" s="51"/>
      <c r="Y5" s="51"/>
      <c r="Z5" s="51"/>
      <c r="AA5" s="51"/>
      <c r="AB5" s="51"/>
      <c r="AC5" s="51"/>
      <c r="AD5" s="51"/>
      <c r="AE5" s="51"/>
      <c r="AF5" s="51"/>
      <c r="AG5" s="51"/>
      <c r="AH5" s="51"/>
      <c r="AI5" s="51"/>
      <c r="AJ5" s="51"/>
      <c r="AK5" s="51"/>
      <c r="AL5" s="51"/>
      <c r="AM5" s="51"/>
      <c r="AN5" s="51"/>
      <c r="AO5" s="51"/>
      <c r="AP5" s="51"/>
      <c r="AQ5" s="51"/>
      <c r="AR5" s="51"/>
      <c r="AS5" s="51"/>
      <c r="AT5" s="51"/>
      <c r="AU5" s="51"/>
      <c r="AV5" s="51"/>
      <c r="AW5" s="51"/>
      <c r="AX5" s="51"/>
      <c r="AY5" s="51"/>
      <c r="AZ5" s="51"/>
      <c r="BA5" s="51"/>
      <c r="BB5" s="51"/>
      <c r="BC5" s="51"/>
    </row>
    <row r="6" spans="1:55" s="53" customFormat="1" ht="240.75" customHeight="1" x14ac:dyDescent="0.3">
      <c r="A6" s="71" t="s">
        <v>52</v>
      </c>
      <c r="B6" s="54" t="s">
        <v>26</v>
      </c>
      <c r="C6" s="79" t="s">
        <v>53</v>
      </c>
      <c r="D6" s="79" t="s">
        <v>79</v>
      </c>
      <c r="E6" s="79" t="s">
        <v>80</v>
      </c>
      <c r="F6" s="79" t="s">
        <v>55</v>
      </c>
      <c r="G6" s="55">
        <v>20</v>
      </c>
      <c r="H6" s="54" t="s">
        <v>56</v>
      </c>
      <c r="I6" s="54">
        <v>20</v>
      </c>
      <c r="J6" s="56">
        <f>I6/G6</f>
        <v>1</v>
      </c>
      <c r="K6" s="56">
        <v>1</v>
      </c>
      <c r="L6" s="56">
        <v>0.95</v>
      </c>
      <c r="M6" s="54" t="s">
        <v>30</v>
      </c>
      <c r="N6" s="56">
        <v>1</v>
      </c>
      <c r="O6" s="57">
        <v>1</v>
      </c>
      <c r="P6" s="57">
        <v>1</v>
      </c>
      <c r="Q6" s="57"/>
      <c r="R6" s="58" t="s">
        <v>81</v>
      </c>
    </row>
    <row r="7" spans="1:55" s="53" customFormat="1" ht="240" customHeight="1" x14ac:dyDescent="0.3">
      <c r="A7" s="71" t="s">
        <v>58</v>
      </c>
      <c r="B7" s="54" t="s">
        <v>26</v>
      </c>
      <c r="C7" s="79" t="s">
        <v>59</v>
      </c>
      <c r="D7" s="79" t="s">
        <v>79</v>
      </c>
      <c r="E7" s="79" t="s">
        <v>80</v>
      </c>
      <c r="F7" s="79" t="s">
        <v>60</v>
      </c>
      <c r="G7" s="81">
        <v>7</v>
      </c>
      <c r="H7" s="54" t="s">
        <v>61</v>
      </c>
      <c r="I7" s="82">
        <v>7</v>
      </c>
      <c r="J7" s="56">
        <f>I7/G7</f>
        <v>1</v>
      </c>
      <c r="K7" s="56">
        <v>1</v>
      </c>
      <c r="L7" s="56">
        <v>0.9</v>
      </c>
      <c r="M7" s="54" t="s">
        <v>30</v>
      </c>
      <c r="N7" s="56">
        <v>1</v>
      </c>
      <c r="O7" s="57">
        <v>1</v>
      </c>
      <c r="P7" s="57">
        <v>1</v>
      </c>
      <c r="Q7" s="57"/>
      <c r="R7" s="80" t="s">
        <v>82</v>
      </c>
    </row>
    <row r="8" spans="1:55" s="53" customFormat="1" ht="219" customHeight="1" x14ac:dyDescent="0.3">
      <c r="A8" s="71" t="s">
        <v>63</v>
      </c>
      <c r="B8" s="54" t="s">
        <v>26</v>
      </c>
      <c r="C8" s="79" t="s">
        <v>64</v>
      </c>
      <c r="D8" s="79" t="s">
        <v>79</v>
      </c>
      <c r="E8" s="79" t="s">
        <v>80</v>
      </c>
      <c r="F8" s="79" t="s">
        <v>65</v>
      </c>
      <c r="G8" s="55">
        <v>0</v>
      </c>
      <c r="H8" s="54" t="s">
        <v>66</v>
      </c>
      <c r="I8" s="54">
        <v>0</v>
      </c>
      <c r="J8" s="56">
        <v>0</v>
      </c>
      <c r="K8" s="56">
        <v>1</v>
      </c>
      <c r="L8" s="56">
        <v>1</v>
      </c>
      <c r="M8" s="54" t="s">
        <v>30</v>
      </c>
      <c r="N8" s="78" t="s">
        <v>67</v>
      </c>
      <c r="O8" s="78" t="s">
        <v>67</v>
      </c>
      <c r="P8" s="78" t="s">
        <v>67</v>
      </c>
      <c r="Q8" s="78" t="s">
        <v>67</v>
      </c>
      <c r="R8" s="58" t="s">
        <v>74</v>
      </c>
    </row>
    <row r="9" spans="1:55" ht="15.6" x14ac:dyDescent="0.3">
      <c r="R9" s="68"/>
    </row>
    <row r="10" spans="1:55" ht="27.6" hidden="1" x14ac:dyDescent="0.3">
      <c r="E10" s="74" t="s">
        <v>42</v>
      </c>
      <c r="F10" s="83" t="s">
        <v>43</v>
      </c>
      <c r="G10" s="83"/>
      <c r="H10" s="84" t="s">
        <v>44</v>
      </c>
      <c r="I10" s="84"/>
      <c r="J10" s="83" t="s">
        <v>45</v>
      </c>
      <c r="K10" s="83"/>
      <c r="L10" s="83"/>
    </row>
    <row r="11" spans="1:55" hidden="1" x14ac:dyDescent="0.3">
      <c r="E11" s="74" t="s">
        <v>46</v>
      </c>
      <c r="F11" s="85" t="s">
        <v>47</v>
      </c>
      <c r="G11" s="85"/>
      <c r="H11" s="86" t="s">
        <v>48</v>
      </c>
      <c r="I11" s="86"/>
      <c r="J11" s="87" t="s">
        <v>49</v>
      </c>
      <c r="K11" s="87"/>
      <c r="L11" s="87"/>
    </row>
  </sheetData>
  <sheetProtection sheet="1" objects="1" scenarios="1"/>
  <mergeCells count="31">
    <mergeCell ref="R4:R5"/>
    <mergeCell ref="F10:G10"/>
    <mergeCell ref="H10:I10"/>
    <mergeCell ref="J10:L10"/>
    <mergeCell ref="F11:G11"/>
    <mergeCell ref="H11:I11"/>
    <mergeCell ref="J11:L11"/>
    <mergeCell ref="L3:L5"/>
    <mergeCell ref="M3:M5"/>
    <mergeCell ref="N3:R3"/>
    <mergeCell ref="F4:G4"/>
    <mergeCell ref="H4:I4"/>
    <mergeCell ref="J4:J5"/>
    <mergeCell ref="N4:N5"/>
    <mergeCell ref="O4:O5"/>
    <mergeCell ref="P4:P5"/>
    <mergeCell ref="Q4:Q5"/>
    <mergeCell ref="A3:A5"/>
    <mergeCell ref="B3:B5"/>
    <mergeCell ref="C3:C5"/>
    <mergeCell ref="E3:E5"/>
    <mergeCell ref="F3:J3"/>
    <mergeCell ref="K3:K5"/>
    <mergeCell ref="D3:D5"/>
    <mergeCell ref="A1:E1"/>
    <mergeCell ref="F1:R1"/>
    <mergeCell ref="A2:B2"/>
    <mergeCell ref="E2:G2"/>
    <mergeCell ref="H2:J2"/>
    <mergeCell ref="K2:N2"/>
    <mergeCell ref="O2:Q2"/>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Z17"/>
  <sheetViews>
    <sheetView topLeftCell="D1" workbookViewId="0">
      <selection activeCell="B3" sqref="B3:B5"/>
    </sheetView>
  </sheetViews>
  <sheetFormatPr baseColWidth="10" defaultColWidth="11.44140625" defaultRowHeight="14.4" x14ac:dyDescent="0.3"/>
  <cols>
    <col min="1" max="1" width="24.88671875" style="7" customWidth="1"/>
    <col min="2" max="2" width="15" style="7" customWidth="1"/>
    <col min="3" max="3" width="32.6640625" style="7" customWidth="1"/>
    <col min="4" max="4" width="27.109375" style="7" customWidth="1"/>
    <col min="5" max="5" width="13.109375" style="7" customWidth="1"/>
    <col min="6" max="6" width="26.88671875" style="7" customWidth="1"/>
    <col min="7" max="7" width="13.88671875" style="7" customWidth="1"/>
    <col min="8" max="9" width="11.88671875" style="7" customWidth="1"/>
    <col min="10" max="10" width="14.33203125" style="7" customWidth="1"/>
    <col min="11" max="11" width="12.44140625" style="7" customWidth="1"/>
    <col min="12" max="14" width="11.44140625" style="7"/>
    <col min="15" max="15" width="10.5546875" style="7" customWidth="1"/>
    <col min="16" max="16" width="58.109375" style="7" customWidth="1"/>
    <col min="17" max="16384" width="11.44140625" style="7"/>
  </cols>
  <sheetData>
    <row r="1" spans="1:52" ht="70.5" customHeight="1" thickBot="1" x14ac:dyDescent="0.35">
      <c r="A1" s="116"/>
      <c r="B1" s="117"/>
      <c r="C1" s="118" t="s">
        <v>0</v>
      </c>
      <c r="D1" s="118"/>
      <c r="E1" s="118"/>
      <c r="F1" s="118"/>
      <c r="G1" s="118"/>
      <c r="H1" s="118"/>
      <c r="I1" s="118"/>
      <c r="J1" s="118"/>
      <c r="K1" s="118"/>
      <c r="L1" s="118"/>
      <c r="M1" s="118"/>
      <c r="N1" s="118"/>
      <c r="O1" s="118"/>
      <c r="P1" s="119"/>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row>
    <row r="2" spans="1:52" ht="28.8" thickBot="1" x14ac:dyDescent="0.35">
      <c r="A2" s="15" t="s">
        <v>83</v>
      </c>
      <c r="B2" s="120" t="s">
        <v>84</v>
      </c>
      <c r="C2" s="120"/>
      <c r="D2" s="120"/>
      <c r="E2" s="120" t="s">
        <v>85</v>
      </c>
      <c r="F2" s="120"/>
      <c r="G2" s="120"/>
      <c r="H2" s="120" t="s">
        <v>86</v>
      </c>
      <c r="I2" s="120"/>
      <c r="J2" s="120"/>
      <c r="K2" s="120"/>
      <c r="L2" s="121" t="s">
        <v>87</v>
      </c>
      <c r="M2" s="122"/>
      <c r="N2" s="122"/>
      <c r="O2" s="123"/>
      <c r="P2" s="75" t="s">
        <v>88</v>
      </c>
      <c r="Q2" s="9"/>
      <c r="R2" s="8"/>
      <c r="S2" s="8"/>
      <c r="T2" s="10"/>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row>
    <row r="3" spans="1:52" ht="28.2" x14ac:dyDescent="0.3">
      <c r="A3" s="114" t="s">
        <v>7</v>
      </c>
      <c r="B3" s="110" t="s">
        <v>8</v>
      </c>
      <c r="C3" s="110" t="s">
        <v>9</v>
      </c>
      <c r="D3" s="110" t="s">
        <v>10</v>
      </c>
      <c r="E3" s="110"/>
      <c r="F3" s="110"/>
      <c r="G3" s="110"/>
      <c r="H3" s="110"/>
      <c r="I3" s="110" t="s">
        <v>11</v>
      </c>
      <c r="J3" s="110" t="s">
        <v>12</v>
      </c>
      <c r="K3" s="110" t="s">
        <v>13</v>
      </c>
      <c r="L3" s="110" t="s">
        <v>14</v>
      </c>
      <c r="M3" s="110"/>
      <c r="N3" s="110"/>
      <c r="O3" s="110"/>
      <c r="P3" s="112"/>
      <c r="Q3" s="9"/>
      <c r="R3" s="8"/>
      <c r="S3" s="8"/>
      <c r="T3" s="10"/>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row>
    <row r="4" spans="1:52" ht="28.2" x14ac:dyDescent="0.3">
      <c r="A4" s="115"/>
      <c r="B4" s="111"/>
      <c r="C4" s="111"/>
      <c r="D4" s="111" t="s">
        <v>15</v>
      </c>
      <c r="E4" s="111"/>
      <c r="F4" s="111" t="s">
        <v>16</v>
      </c>
      <c r="G4" s="111"/>
      <c r="H4" s="111" t="s">
        <v>17</v>
      </c>
      <c r="I4" s="111"/>
      <c r="J4" s="111"/>
      <c r="K4" s="111"/>
      <c r="L4" s="111" t="s">
        <v>18</v>
      </c>
      <c r="M4" s="111" t="s">
        <v>19</v>
      </c>
      <c r="N4" s="111" t="s">
        <v>20</v>
      </c>
      <c r="O4" s="111" t="s">
        <v>21</v>
      </c>
      <c r="P4" s="113" t="s">
        <v>89</v>
      </c>
      <c r="Q4" s="9"/>
      <c r="R4" s="8"/>
      <c r="S4" s="8"/>
      <c r="T4" s="10"/>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row>
    <row r="5" spans="1:52" ht="28.2" x14ac:dyDescent="0.3">
      <c r="A5" s="115"/>
      <c r="B5" s="111"/>
      <c r="C5" s="111"/>
      <c r="D5" s="76" t="s">
        <v>23</v>
      </c>
      <c r="E5" s="76" t="s">
        <v>24</v>
      </c>
      <c r="F5" s="76" t="s">
        <v>23</v>
      </c>
      <c r="G5" s="76" t="s">
        <v>24</v>
      </c>
      <c r="H5" s="111"/>
      <c r="I5" s="111"/>
      <c r="J5" s="111"/>
      <c r="K5" s="111"/>
      <c r="L5" s="111"/>
      <c r="M5" s="111"/>
      <c r="N5" s="111"/>
      <c r="O5" s="111"/>
      <c r="P5" s="113"/>
      <c r="Q5" s="9"/>
      <c r="R5" s="8"/>
      <c r="S5" s="8"/>
      <c r="T5" s="10"/>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row>
    <row r="6" spans="1:52" s="28" customFormat="1" ht="13.8" x14ac:dyDescent="0.3">
      <c r="A6" s="16"/>
      <c r="B6" s="17"/>
      <c r="C6" s="18"/>
      <c r="D6" s="17"/>
      <c r="E6" s="17"/>
      <c r="F6" s="17"/>
      <c r="G6" s="19"/>
      <c r="H6" s="20" t="e">
        <f>E6/G6</f>
        <v>#DIV/0!</v>
      </c>
      <c r="I6" s="20"/>
      <c r="J6" s="21"/>
      <c r="K6" s="22"/>
      <c r="L6" s="23"/>
      <c r="M6" s="23"/>
      <c r="N6" s="24"/>
      <c r="O6" s="25"/>
      <c r="P6" s="26"/>
      <c r="Q6" s="27"/>
      <c r="R6" s="2"/>
      <c r="S6" s="2"/>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row>
    <row r="7" spans="1:52" s="28" customFormat="1" ht="13.8" x14ac:dyDescent="0.3">
      <c r="A7" s="16"/>
      <c r="B7" s="17"/>
      <c r="C7" s="18"/>
      <c r="D7" s="17"/>
      <c r="E7" s="17"/>
      <c r="F7" s="17"/>
      <c r="G7" s="19"/>
      <c r="H7" s="20" t="e">
        <f t="shared" ref="H7:H14" si="0">E7/G7</f>
        <v>#DIV/0!</v>
      </c>
      <c r="I7" s="20"/>
      <c r="J7" s="21"/>
      <c r="K7" s="22"/>
      <c r="L7" s="23"/>
      <c r="M7" s="23"/>
      <c r="N7" s="24"/>
      <c r="O7" s="25"/>
      <c r="P7" s="26"/>
      <c r="Q7" s="27"/>
      <c r="R7" s="2"/>
      <c r="S7" s="2"/>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row>
    <row r="8" spans="1:52" s="28" customFormat="1" ht="13.8" x14ac:dyDescent="0.3">
      <c r="A8" s="16"/>
      <c r="B8" s="17"/>
      <c r="C8" s="18"/>
      <c r="D8" s="17"/>
      <c r="E8" s="17"/>
      <c r="F8" s="17"/>
      <c r="G8" s="19"/>
      <c r="H8" s="20" t="e">
        <f t="shared" si="0"/>
        <v>#DIV/0!</v>
      </c>
      <c r="I8" s="20"/>
      <c r="J8" s="21"/>
      <c r="K8" s="22"/>
      <c r="L8" s="23"/>
      <c r="M8" s="23"/>
      <c r="N8" s="24"/>
      <c r="O8" s="25"/>
      <c r="P8" s="26"/>
      <c r="Q8" s="27"/>
      <c r="R8" s="2"/>
      <c r="S8" s="2"/>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row>
    <row r="9" spans="1:52" s="28" customFormat="1" ht="13.8" x14ac:dyDescent="0.3">
      <c r="A9" s="16"/>
      <c r="B9" s="17"/>
      <c r="C9" s="18"/>
      <c r="D9" s="17"/>
      <c r="E9" s="17"/>
      <c r="F9" s="17"/>
      <c r="G9" s="19"/>
      <c r="H9" s="20" t="e">
        <f t="shared" si="0"/>
        <v>#DIV/0!</v>
      </c>
      <c r="I9" s="20"/>
      <c r="J9" s="21"/>
      <c r="K9" s="22"/>
      <c r="L9" s="23"/>
      <c r="M9" s="23"/>
      <c r="N9" s="24"/>
      <c r="O9" s="25"/>
      <c r="P9" s="26"/>
      <c r="Q9" s="27"/>
      <c r="R9" s="2"/>
      <c r="S9" s="2"/>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spans="1:52" s="28" customFormat="1" ht="13.8" x14ac:dyDescent="0.3">
      <c r="A10" s="16"/>
      <c r="B10" s="17"/>
      <c r="C10" s="18"/>
      <c r="D10" s="17"/>
      <c r="E10" s="17"/>
      <c r="F10" s="17"/>
      <c r="G10" s="19"/>
      <c r="H10" s="20" t="e">
        <f t="shared" si="0"/>
        <v>#DIV/0!</v>
      </c>
      <c r="I10" s="20"/>
      <c r="J10" s="21"/>
      <c r="K10" s="22"/>
      <c r="L10" s="23"/>
      <c r="M10" s="23"/>
      <c r="N10" s="24"/>
      <c r="O10" s="25"/>
      <c r="P10" s="26"/>
      <c r="Q10" s="27"/>
      <c r="R10" s="2"/>
      <c r="S10" s="2"/>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row>
    <row r="11" spans="1:52" s="28" customFormat="1" ht="13.8" x14ac:dyDescent="0.3">
      <c r="A11" s="16"/>
      <c r="B11" s="17"/>
      <c r="C11" s="18"/>
      <c r="D11" s="17"/>
      <c r="E11" s="17"/>
      <c r="F11" s="17"/>
      <c r="G11" s="19"/>
      <c r="H11" s="20" t="e">
        <f t="shared" si="0"/>
        <v>#DIV/0!</v>
      </c>
      <c r="I11" s="20"/>
      <c r="J11" s="21"/>
      <c r="K11" s="22"/>
      <c r="L11" s="23"/>
      <c r="M11" s="23"/>
      <c r="N11" s="24"/>
      <c r="O11" s="25"/>
      <c r="P11" s="26"/>
      <c r="Q11" s="27"/>
      <c r="R11" s="2"/>
      <c r="S11" s="2"/>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row>
    <row r="12" spans="1:52" s="28" customFormat="1" ht="13.8" x14ac:dyDescent="0.3">
      <c r="A12" s="16"/>
      <c r="B12" s="17"/>
      <c r="C12" s="18"/>
      <c r="D12" s="17"/>
      <c r="E12" s="17"/>
      <c r="F12" s="17"/>
      <c r="G12" s="19"/>
      <c r="H12" s="20" t="e">
        <f t="shared" si="0"/>
        <v>#DIV/0!</v>
      </c>
      <c r="I12" s="20"/>
      <c r="J12" s="21"/>
      <c r="K12" s="22"/>
      <c r="L12" s="23"/>
      <c r="M12" s="23"/>
      <c r="N12" s="24"/>
      <c r="O12" s="25"/>
      <c r="P12" s="26"/>
      <c r="Q12" s="27"/>
      <c r="R12" s="2"/>
      <c r="S12" s="2"/>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spans="1:52" s="28" customFormat="1" ht="13.8" x14ac:dyDescent="0.3">
      <c r="A13" s="16"/>
      <c r="B13" s="17"/>
      <c r="C13" s="18"/>
      <c r="D13" s="17"/>
      <c r="E13" s="17"/>
      <c r="F13" s="17"/>
      <c r="G13" s="19"/>
      <c r="H13" s="20" t="e">
        <f t="shared" si="0"/>
        <v>#DIV/0!</v>
      </c>
      <c r="I13" s="20"/>
      <c r="J13" s="21"/>
      <c r="K13" s="22"/>
      <c r="L13" s="23"/>
      <c r="M13" s="23"/>
      <c r="N13" s="24"/>
      <c r="O13" s="25"/>
      <c r="P13" s="26"/>
      <c r="Q13" s="27"/>
      <c r="R13" s="2"/>
      <c r="S13" s="2"/>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row>
    <row r="14" spans="1:52" s="28" customFormat="1" thickBot="1" x14ac:dyDescent="0.35">
      <c r="A14" s="29"/>
      <c r="B14" s="4"/>
      <c r="C14" s="30"/>
      <c r="D14" s="4"/>
      <c r="E14" s="4"/>
      <c r="F14" s="4"/>
      <c r="G14" s="31"/>
      <c r="H14" s="5" t="e">
        <f t="shared" si="0"/>
        <v>#DIV/0!</v>
      </c>
      <c r="I14" s="5"/>
      <c r="J14" s="32"/>
      <c r="K14" s="31"/>
      <c r="L14" s="33"/>
      <c r="M14" s="33"/>
      <c r="N14" s="34"/>
      <c r="O14" s="35"/>
      <c r="P14" s="36"/>
      <c r="Q14" s="27"/>
      <c r="R14" s="2"/>
      <c r="S14" s="2"/>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row>
    <row r="15" spans="1:52" s="12" customFormat="1" ht="57.6" hidden="1" x14ac:dyDescent="0.3">
      <c r="A15" s="37" t="s">
        <v>90</v>
      </c>
      <c r="B15" s="38" t="s">
        <v>91</v>
      </c>
      <c r="C15" s="39" t="s">
        <v>92</v>
      </c>
      <c r="D15" s="38" t="s">
        <v>93</v>
      </c>
      <c r="E15" s="38"/>
      <c r="F15" s="38" t="s">
        <v>94</v>
      </c>
      <c r="G15" s="40"/>
      <c r="H15" s="41" t="e">
        <f>E15/G15</f>
        <v>#DIV/0!</v>
      </c>
      <c r="I15" s="41" t="s">
        <v>95</v>
      </c>
      <c r="J15" s="42" t="s">
        <v>95</v>
      </c>
      <c r="K15" s="40" t="s">
        <v>30</v>
      </c>
      <c r="L15" s="43"/>
      <c r="M15" s="43"/>
      <c r="N15" s="43"/>
      <c r="O15" s="44"/>
      <c r="P15" s="45"/>
      <c r="Q15" s="9"/>
      <c r="R15" s="8"/>
      <c r="S15" s="8"/>
      <c r="T15" s="10"/>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row>
    <row r="16" spans="1:52" x14ac:dyDescent="0.3">
      <c r="A16" s="13"/>
      <c r="B16" s="13"/>
      <c r="C16" s="13"/>
      <c r="D16" s="13"/>
      <c r="E16" s="13"/>
      <c r="F16" s="13"/>
      <c r="G16" s="13"/>
      <c r="H16" s="1"/>
      <c r="I16" s="14"/>
      <c r="J16" s="13"/>
      <c r="K16" s="13"/>
      <c r="L16" s="13"/>
      <c r="M16" s="13"/>
      <c r="N16" s="13"/>
      <c r="O16" s="13"/>
    </row>
    <row r="17" spans="1:15" x14ac:dyDescent="0.3">
      <c r="A17" s="13"/>
      <c r="B17" s="13"/>
      <c r="C17" s="13"/>
      <c r="D17" s="13"/>
      <c r="E17" s="13"/>
      <c r="F17" s="13"/>
      <c r="G17" s="13"/>
      <c r="H17" s="13"/>
      <c r="I17" s="14"/>
      <c r="J17" s="13"/>
      <c r="K17" s="13"/>
      <c r="L17" s="13"/>
      <c r="M17" s="13"/>
      <c r="N17" s="13"/>
      <c r="O17" s="13"/>
    </row>
  </sheetData>
  <mergeCells count="22">
    <mergeCell ref="A1:B1"/>
    <mergeCell ref="C1:P1"/>
    <mergeCell ref="B2:D2"/>
    <mergeCell ref="E2:G2"/>
    <mergeCell ref="H2:K2"/>
    <mergeCell ref="L2:O2"/>
    <mergeCell ref="A3:A5"/>
    <mergeCell ref="B3:B5"/>
    <mergeCell ref="C3:C5"/>
    <mergeCell ref="D3:H3"/>
    <mergeCell ref="I3:I5"/>
    <mergeCell ref="K3:K5"/>
    <mergeCell ref="L3:P3"/>
    <mergeCell ref="D4:E4"/>
    <mergeCell ref="F4:G4"/>
    <mergeCell ref="H4:H5"/>
    <mergeCell ref="L4:L5"/>
    <mergeCell ref="M4:M5"/>
    <mergeCell ref="N4:N5"/>
    <mergeCell ref="O4:O5"/>
    <mergeCell ref="P4:P5"/>
    <mergeCell ref="J3:J5"/>
  </mergeCells>
  <dataValidations count="3">
    <dataValidation type="list" allowBlank="1" showInputMessage="1" showErrorMessage="1" sqref="G15:G31 O15:O31 E15:E31 M15:M31" xr:uid="{00000000-0002-0000-0200-000000000000}">
      <formula1>#REF!</formula1>
    </dataValidation>
    <dataValidation type="list" allowBlank="1" showInputMessage="1" showErrorMessage="1" sqref="K15:L31" xr:uid="{00000000-0002-0000-0200-000001000000}">
      <formula1>$Z$6:$Z$14</formula1>
    </dataValidation>
    <dataValidation type="list" allowBlank="1" showInputMessage="1" showErrorMessage="1" sqref="F15:F31" xr:uid="{00000000-0002-0000-0200-000002000000}">
      <formula1>$V$6:$V$19</formula1>
    </dataValidation>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2020</vt:lpstr>
      <vt:lpstr>2021</vt:lpstr>
      <vt:lpstr>2022</vt:lpstr>
      <vt:lpstr>2023</vt:lpstr>
      <vt:lpstr>Aud. Interna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INTEL</dc:creator>
  <cp:keywords/>
  <dc:description/>
  <cp:lastModifiedBy>Laura  Castaño López</cp:lastModifiedBy>
  <cp:revision/>
  <dcterms:created xsi:type="dcterms:W3CDTF">2018-09-12T09:52:35Z</dcterms:created>
  <dcterms:modified xsi:type="dcterms:W3CDTF">2023-12-29T18:43:43Z</dcterms:modified>
  <cp:category/>
  <cp:contentStatus/>
</cp:coreProperties>
</file>